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dhuri\Guj\NewDATA_2025\"/>
    </mc:Choice>
  </mc:AlternateContent>
  <bookViews>
    <workbookView xWindow="0" yWindow="0" windowWidth="24000" windowHeight="9510"/>
  </bookViews>
  <sheets>
    <sheet name="AllWingsNDcpstates" sheetId="1" r:id="rId1"/>
  </sheets>
  <definedNames>
    <definedName name="_xlnm._FilterDatabase" localSheetId="0" hidden="1">AllWingsNDcpstates!$Y$1:$AA$115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11" i="1" l="1"/>
  <c r="AA112" i="1"/>
  <c r="AA113" i="1"/>
  <c r="AA114" i="1"/>
  <c r="AA115" i="1"/>
  <c r="AA107" i="1"/>
  <c r="AA108" i="1"/>
  <c r="AA109" i="1"/>
  <c r="AA110" i="1"/>
  <c r="AA104" i="1"/>
  <c r="AA105" i="1"/>
  <c r="AA106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4" i="1"/>
  <c r="AA5" i="1"/>
  <c r="AA6" i="1"/>
  <c r="AA7" i="1"/>
  <c r="AA8" i="1"/>
  <c r="AA9" i="1"/>
  <c r="AA3" i="1"/>
  <c r="I115" i="1"/>
  <c r="I110" i="1"/>
  <c r="I111" i="1" s="1"/>
  <c r="I112" i="1" s="1"/>
  <c r="I113" i="1" s="1"/>
  <c r="I106" i="1"/>
  <c r="I107" i="1" s="1"/>
  <c r="I108" i="1" s="1"/>
  <c r="I104" i="1"/>
  <c r="I100" i="1"/>
  <c r="I101" i="1" s="1"/>
  <c r="I102" i="1" s="1"/>
  <c r="H99" i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C99" i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I95" i="1"/>
  <c r="I96" i="1" s="1"/>
  <c r="I97" i="1" s="1"/>
  <c r="I93" i="1"/>
  <c r="I88" i="1"/>
  <c r="I89" i="1" s="1"/>
  <c r="I90" i="1" s="1"/>
  <c r="I91" i="1" s="1"/>
  <c r="I86" i="1"/>
  <c r="I83" i="1"/>
  <c r="I84" i="1" s="1"/>
  <c r="H82" i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G82" i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C82" i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B82" i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I80" i="1"/>
  <c r="I77" i="1"/>
  <c r="I78" i="1" s="1"/>
  <c r="I75" i="1"/>
  <c r="I72" i="1"/>
  <c r="I73" i="1" s="1"/>
  <c r="I68" i="1"/>
  <c r="I69" i="1" s="1"/>
  <c r="I70" i="1" s="1"/>
  <c r="I65" i="1"/>
  <c r="I66" i="1" s="1"/>
  <c r="H65" i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C65" i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I63" i="1"/>
  <c r="I61" i="1"/>
  <c r="I58" i="1"/>
  <c r="I59" i="1" s="1"/>
  <c r="I55" i="1"/>
  <c r="I56" i="1" s="1"/>
  <c r="I53" i="1"/>
  <c r="I51" i="1"/>
  <c r="I48" i="1"/>
  <c r="I49" i="1" s="1"/>
  <c r="I46" i="1"/>
  <c r="H46" i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G46" i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C46" i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B46" i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I39" i="1"/>
  <c r="I40" i="1" s="1"/>
  <c r="I41" i="1" s="1"/>
  <c r="I42" i="1" s="1"/>
  <c r="I43" i="1" s="1"/>
  <c r="I44" i="1" s="1"/>
  <c r="I35" i="1"/>
  <c r="I36" i="1" s="1"/>
  <c r="I37" i="1" s="1"/>
  <c r="I31" i="1"/>
  <c r="I32" i="1" s="1"/>
  <c r="I33" i="1" s="1"/>
  <c r="I28" i="1"/>
  <c r="I29" i="1" s="1"/>
  <c r="H28" i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C28" i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I25" i="1"/>
  <c r="I26" i="1" s="1"/>
  <c r="I22" i="1"/>
  <c r="I23" i="1" s="1"/>
  <c r="I20" i="1"/>
  <c r="I16" i="1"/>
  <c r="I17" i="1" s="1"/>
  <c r="I18" i="1" s="1"/>
  <c r="I11" i="1"/>
  <c r="I12" i="1" s="1"/>
  <c r="I13" i="1" s="1"/>
  <c r="I14" i="1" s="1"/>
  <c r="H11" i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G11" i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F11" i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C11" i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B11" i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</calcChain>
</file>

<file path=xl/sharedStrings.xml><?xml version="1.0" encoding="utf-8"?>
<sst xmlns="http://schemas.openxmlformats.org/spreadsheetml/2006/main" count="3461" uniqueCount="616">
  <si>
    <t>Wing</t>
  </si>
  <si>
    <t>Zone</t>
  </si>
  <si>
    <t>Circle</t>
  </si>
  <si>
    <t>Division</t>
  </si>
  <si>
    <t>Sub-division</t>
  </si>
  <si>
    <t>R&amp;BD-CP</t>
  </si>
  <si>
    <t>Capital Projects</t>
  </si>
  <si>
    <t>Gandhinagar Capital Project</t>
  </si>
  <si>
    <t>Capital Project Division 1</t>
  </si>
  <si>
    <t>Capital Project Sub Dn. No.26</t>
  </si>
  <si>
    <t>W4</t>
  </si>
  <si>
    <t>Z04</t>
  </si>
  <si>
    <t>GC-CP</t>
  </si>
  <si>
    <t>GCP01</t>
  </si>
  <si>
    <t>SD259</t>
  </si>
  <si>
    <t>Capital Project Division 2</t>
  </si>
  <si>
    <t>Capital Project Sub Dn. No.24</t>
  </si>
  <si>
    <t>SD260</t>
  </si>
  <si>
    <t>-</t>
  </si>
  <si>
    <t>GCP02</t>
  </si>
  <si>
    <t>Capital Project Division 3</t>
  </si>
  <si>
    <t>Capital Project Sub Dn. No.12</t>
  </si>
  <si>
    <t>GCP03</t>
  </si>
  <si>
    <t>SD261</t>
  </si>
  <si>
    <t>Capital Project Division 4</t>
  </si>
  <si>
    <t>Capital Project Sub Dn.No.18</t>
  </si>
  <si>
    <t>SD262</t>
  </si>
  <si>
    <t>Capital Project Division 5</t>
  </si>
  <si>
    <t>Gandhinagar</t>
  </si>
  <si>
    <t>SD263</t>
  </si>
  <si>
    <t>GCP04</t>
  </si>
  <si>
    <t>D13</t>
  </si>
  <si>
    <t>T94</t>
  </si>
  <si>
    <t>T95</t>
  </si>
  <si>
    <t>T96</t>
  </si>
  <si>
    <t>T97</t>
  </si>
  <si>
    <t>R&amp;BD-State</t>
  </si>
  <si>
    <t>North Gujarat</t>
  </si>
  <si>
    <t>Ahmedabad</t>
  </si>
  <si>
    <t>Construction-Dholka</t>
  </si>
  <si>
    <t>W1</t>
  </si>
  <si>
    <t>Z01</t>
  </si>
  <si>
    <t>AC-S</t>
  </si>
  <si>
    <t>RBD01</t>
  </si>
  <si>
    <t>SD5</t>
  </si>
  <si>
    <t>Viramgam</t>
  </si>
  <si>
    <t>SD4</t>
  </si>
  <si>
    <t>Sub Dn.No.1 Ahmedabad</t>
  </si>
  <si>
    <t>SD1</t>
  </si>
  <si>
    <t>Sub Dn.No.2 Ahmedabad</t>
  </si>
  <si>
    <t>SD2</t>
  </si>
  <si>
    <t>Dhandhuka</t>
  </si>
  <si>
    <t>SD3</t>
  </si>
  <si>
    <t>Kheda</t>
  </si>
  <si>
    <t>Kapadwanj</t>
  </si>
  <si>
    <t>RBD02</t>
  </si>
  <si>
    <t>SD8</t>
  </si>
  <si>
    <t>Nadiad</t>
  </si>
  <si>
    <t>SD7</t>
  </si>
  <si>
    <t>Dakor</t>
  </si>
  <si>
    <t>SD9</t>
  </si>
  <si>
    <t>SD6</t>
  </si>
  <si>
    <t>Anand</t>
  </si>
  <si>
    <t>Khambhat</t>
  </si>
  <si>
    <t>RBD03</t>
  </si>
  <si>
    <t>SD11</t>
  </si>
  <si>
    <t>SD10</t>
  </si>
  <si>
    <t>Himmatnagar</t>
  </si>
  <si>
    <t>Khedbrahma</t>
  </si>
  <si>
    <t>RBD04</t>
  </si>
  <si>
    <t>SD13</t>
  </si>
  <si>
    <t>Idar</t>
  </si>
  <si>
    <t>SD14</t>
  </si>
  <si>
    <t>Himatnagar</t>
  </si>
  <si>
    <t>SD12</t>
  </si>
  <si>
    <t>Modasa</t>
  </si>
  <si>
    <t>Bhiloda</t>
  </si>
  <si>
    <t>RBD05</t>
  </si>
  <si>
    <t>SD15</t>
  </si>
  <si>
    <t>SD16</t>
  </si>
  <si>
    <t>Malpur</t>
  </si>
  <si>
    <t>SD17</t>
  </si>
  <si>
    <t>Mehsana</t>
  </si>
  <si>
    <t>Kadi</t>
  </si>
  <si>
    <t>MC-S</t>
  </si>
  <si>
    <t>RBD06</t>
  </si>
  <si>
    <t>SD20</t>
  </si>
  <si>
    <t>SD18</t>
  </si>
  <si>
    <t>Visnagar</t>
  </si>
  <si>
    <t>SD19</t>
  </si>
  <si>
    <t>Patan</t>
  </si>
  <si>
    <t>Radhanpur</t>
  </si>
  <si>
    <t>RBD07</t>
  </si>
  <si>
    <t>SD22</t>
  </si>
  <si>
    <t>Siddhpur</t>
  </si>
  <si>
    <t>SD24</t>
  </si>
  <si>
    <t>SD21</t>
  </si>
  <si>
    <t>Harij</t>
  </si>
  <si>
    <t>SD23</t>
  </si>
  <si>
    <t>Banaskantha</t>
  </si>
  <si>
    <t>Palanpur</t>
  </si>
  <si>
    <t>RBD08</t>
  </si>
  <si>
    <t>SD25</t>
  </si>
  <si>
    <t>Tharad</t>
  </si>
  <si>
    <t>SD28</t>
  </si>
  <si>
    <t>Deodar</t>
  </si>
  <si>
    <t>SD26</t>
  </si>
  <si>
    <t>Ambaji</t>
  </si>
  <si>
    <t>SD27</t>
  </si>
  <si>
    <t>Bhuj</t>
  </si>
  <si>
    <t>Bhachau</t>
  </si>
  <si>
    <t>RBD09</t>
  </si>
  <si>
    <t>SD33</t>
  </si>
  <si>
    <t>SD29</t>
  </si>
  <si>
    <t>Anjar</t>
  </si>
  <si>
    <t>SD30</t>
  </si>
  <si>
    <t>Nakhatrana</t>
  </si>
  <si>
    <t>SD34</t>
  </si>
  <si>
    <t>RP-Bhuj</t>
  </si>
  <si>
    <t>SD248</t>
  </si>
  <si>
    <t>Mandvi-Kutch</t>
  </si>
  <si>
    <t>SD31</t>
  </si>
  <si>
    <t>Rapar</t>
  </si>
  <si>
    <t>SD32</t>
  </si>
  <si>
    <t>South Gujarat</t>
  </si>
  <si>
    <t>Vadodara</t>
  </si>
  <si>
    <t>City Dn., Vadodara</t>
  </si>
  <si>
    <t>Multistory Building-Vadodara</t>
  </si>
  <si>
    <t>Z02</t>
  </si>
  <si>
    <t>VC-S</t>
  </si>
  <si>
    <t>RBD10</t>
  </si>
  <si>
    <t>SD37</t>
  </si>
  <si>
    <t>Medical Sub Dn.- Vadodara</t>
  </si>
  <si>
    <t>SD36</t>
  </si>
  <si>
    <t>Dist. Dn.,Vadodara</t>
  </si>
  <si>
    <t>Sub Dn.No.1, Vadodara</t>
  </si>
  <si>
    <t>RBD11</t>
  </si>
  <si>
    <t>SD38</t>
  </si>
  <si>
    <t>Sub Dn.No.2, Vadodara</t>
  </si>
  <si>
    <t>SD39</t>
  </si>
  <si>
    <t>Dabhoi</t>
  </si>
  <si>
    <t>SD40</t>
  </si>
  <si>
    <t>Mahisagar</t>
  </si>
  <si>
    <t>Balasinor</t>
  </si>
  <si>
    <t>RBD12</t>
  </si>
  <si>
    <t>SD42</t>
  </si>
  <si>
    <t>Lunawada</t>
  </si>
  <si>
    <t>SD41</t>
  </si>
  <si>
    <t>Chhota Udepur</t>
  </si>
  <si>
    <t>Bodeli</t>
  </si>
  <si>
    <t>RBD13</t>
  </si>
  <si>
    <t>SD44</t>
  </si>
  <si>
    <t>Chhotaudepur</t>
  </si>
  <si>
    <t>SD43</t>
  </si>
  <si>
    <t>Bharuch</t>
  </si>
  <si>
    <t>District-Bharuch</t>
  </si>
  <si>
    <t>RBD14</t>
  </si>
  <si>
    <t>SD46</t>
  </si>
  <si>
    <t>City-Bharuch</t>
  </si>
  <si>
    <t>SD45</t>
  </si>
  <si>
    <t>Ankleshwar</t>
  </si>
  <si>
    <t>SD47</t>
  </si>
  <si>
    <t>Narmada</t>
  </si>
  <si>
    <t>Rajpipla</t>
  </si>
  <si>
    <t>RBD15</t>
  </si>
  <si>
    <t>SD49</t>
  </si>
  <si>
    <t>Construction-Dediapada</t>
  </si>
  <si>
    <t>SD51</t>
  </si>
  <si>
    <t>Construction-Rajpipla</t>
  </si>
  <si>
    <t>SD48</t>
  </si>
  <si>
    <t>Dahod</t>
  </si>
  <si>
    <t>RBD17</t>
  </si>
  <si>
    <t>SD53</t>
  </si>
  <si>
    <t>Limkheda</t>
  </si>
  <si>
    <t>SD54</t>
  </si>
  <si>
    <t>Panchmahal</t>
  </si>
  <si>
    <t>Halol</t>
  </si>
  <si>
    <t>RBD16</t>
  </si>
  <si>
    <t>SD52</t>
  </si>
  <si>
    <t>Godhra</t>
  </si>
  <si>
    <t>SD50</t>
  </si>
  <si>
    <t>Surat</t>
  </si>
  <si>
    <t>Div. 1, Surat</t>
  </si>
  <si>
    <t>Sub Dn.No.2 Surat city</t>
  </si>
  <si>
    <t>SC-S</t>
  </si>
  <si>
    <t>RBD18</t>
  </si>
  <si>
    <t>SD56</t>
  </si>
  <si>
    <t>SVRE College-Surat city</t>
  </si>
  <si>
    <t>SD58</t>
  </si>
  <si>
    <t>Sub Dn.No.1 Surat city</t>
  </si>
  <si>
    <t>SD55</t>
  </si>
  <si>
    <t>Div. 2, Surat</t>
  </si>
  <si>
    <t>Sub Dn.No. 4 Surat</t>
  </si>
  <si>
    <t>RBD19</t>
  </si>
  <si>
    <t>SD60</t>
  </si>
  <si>
    <t>Bardoli</t>
  </si>
  <si>
    <t>SD62</t>
  </si>
  <si>
    <t>Sub Dn.No. 3 Surat</t>
  </si>
  <si>
    <t>SD59</t>
  </si>
  <si>
    <t>Mandavi</t>
  </si>
  <si>
    <t>SD61</t>
  </si>
  <si>
    <t>Tapi</t>
  </si>
  <si>
    <t>Uchhal</t>
  </si>
  <si>
    <t>RBD20</t>
  </si>
  <si>
    <t>SD63</t>
  </si>
  <si>
    <t>Construction-Vyara</t>
  </si>
  <si>
    <t>SD65</t>
  </si>
  <si>
    <t>Vyara</t>
  </si>
  <si>
    <t>SD64</t>
  </si>
  <si>
    <t>Navsari</t>
  </si>
  <si>
    <t>Chikhli</t>
  </si>
  <si>
    <t>RBD21</t>
  </si>
  <si>
    <t>SD67</t>
  </si>
  <si>
    <t>SD66</t>
  </si>
  <si>
    <t>Valsad</t>
  </si>
  <si>
    <t>RBD22</t>
  </si>
  <si>
    <t>SD68</t>
  </si>
  <si>
    <t>Dharampur</t>
  </si>
  <si>
    <t>SD70</t>
  </si>
  <si>
    <t>Vapi</t>
  </si>
  <si>
    <t>SD69</t>
  </si>
  <si>
    <t>Dang</t>
  </si>
  <si>
    <t>Ahwa</t>
  </si>
  <si>
    <t>RBD23</t>
  </si>
  <si>
    <t>SD71</t>
  </si>
  <si>
    <t>Waghai</t>
  </si>
  <si>
    <t>SD72</t>
  </si>
  <si>
    <t>Saurashtra</t>
  </si>
  <si>
    <t>Rajkot No-1</t>
  </si>
  <si>
    <t>City Dn., Rajkot</t>
  </si>
  <si>
    <t>Z03</t>
  </si>
  <si>
    <t>RC1-S</t>
  </si>
  <si>
    <t>RBD24</t>
  </si>
  <si>
    <t>Dist. Dn., Rajkot</t>
  </si>
  <si>
    <t>Jetapur</t>
  </si>
  <si>
    <t>RBD25</t>
  </si>
  <si>
    <t>SD79</t>
  </si>
  <si>
    <t>Rajkot</t>
  </si>
  <si>
    <t>SD77</t>
  </si>
  <si>
    <t>Gondal</t>
  </si>
  <si>
    <t>SD78</t>
  </si>
  <si>
    <t>Morbi</t>
  </si>
  <si>
    <t>RBD26</t>
  </si>
  <si>
    <t>SD80</t>
  </si>
  <si>
    <t>Halvad</t>
  </si>
  <si>
    <t>SD81</t>
  </si>
  <si>
    <t>Jamnagar</t>
  </si>
  <si>
    <t>Jamjodhpur</t>
  </si>
  <si>
    <t>RBD27</t>
  </si>
  <si>
    <t>SD85</t>
  </si>
  <si>
    <t>Dhrol</t>
  </si>
  <si>
    <t>SD86</t>
  </si>
  <si>
    <t>Medical campus-Jamnagar</t>
  </si>
  <si>
    <t>SD83</t>
  </si>
  <si>
    <t>SD82</t>
  </si>
  <si>
    <t>City-Jamnagar</t>
  </si>
  <si>
    <t>SD84</t>
  </si>
  <si>
    <t>Devbhumi Dwarka</t>
  </si>
  <si>
    <t>Dwarka</t>
  </si>
  <si>
    <t>RBD28</t>
  </si>
  <si>
    <t>SD87</t>
  </si>
  <si>
    <t>Khambhalia</t>
  </si>
  <si>
    <t>SD88</t>
  </si>
  <si>
    <t>Surendranagar</t>
  </si>
  <si>
    <t>Sub Dn.No.2 Surendranagar</t>
  </si>
  <si>
    <t>RBD29</t>
  </si>
  <si>
    <t>SD90</t>
  </si>
  <si>
    <t>Limbdi</t>
  </si>
  <si>
    <t>SD91</t>
  </si>
  <si>
    <t>Dhrangadhra</t>
  </si>
  <si>
    <t>SD92</t>
  </si>
  <si>
    <t>Sub Dn.No.1 Surendranagar</t>
  </si>
  <si>
    <t>SD89</t>
  </si>
  <si>
    <t>Rajkot No-2</t>
  </si>
  <si>
    <t>Porbandar</t>
  </si>
  <si>
    <t>RC2-S</t>
  </si>
  <si>
    <t>RBD30</t>
  </si>
  <si>
    <t>SD93</t>
  </si>
  <si>
    <t>Junagadh</t>
  </si>
  <si>
    <t>District-Junagadh</t>
  </si>
  <si>
    <t>RBD31</t>
  </si>
  <si>
    <t>SD96</t>
  </si>
  <si>
    <t>SD95</t>
  </si>
  <si>
    <t>City-Junagadh</t>
  </si>
  <si>
    <t>SD94</t>
  </si>
  <si>
    <t>Keshod</t>
  </si>
  <si>
    <t>SD97</t>
  </si>
  <si>
    <t>Veraval</t>
  </si>
  <si>
    <t>RBD32</t>
  </si>
  <si>
    <t>SD98</t>
  </si>
  <si>
    <t>Kodinar</t>
  </si>
  <si>
    <t>SD99</t>
  </si>
  <si>
    <t>Amreli</t>
  </si>
  <si>
    <t>Rajula</t>
  </si>
  <si>
    <t>RBD33</t>
  </si>
  <si>
    <t>SD102</t>
  </si>
  <si>
    <t>Sub Dn.No.2 Amreli</t>
  </si>
  <si>
    <t>SD101</t>
  </si>
  <si>
    <t>Dhari</t>
  </si>
  <si>
    <t>SD103</t>
  </si>
  <si>
    <t>Sub Dn.No.1 Amreli</t>
  </si>
  <si>
    <t>SD100</t>
  </si>
  <si>
    <t>Bhavnagar</t>
  </si>
  <si>
    <t>District-Bhavnagar</t>
  </si>
  <si>
    <t>RBD34</t>
  </si>
  <si>
    <t>SD106</t>
  </si>
  <si>
    <t>Palitana</t>
  </si>
  <si>
    <t>SD110</t>
  </si>
  <si>
    <t>Mahuva</t>
  </si>
  <si>
    <t>SD109</t>
  </si>
  <si>
    <t>City-Bhavnagar</t>
  </si>
  <si>
    <t>SD104</t>
  </si>
  <si>
    <t>Engg Campus-Bhavnagar</t>
  </si>
  <si>
    <t>SD105</t>
  </si>
  <si>
    <t>Botad</t>
  </si>
  <si>
    <t>RBD35</t>
  </si>
  <si>
    <t>SD111</t>
  </si>
  <si>
    <t>Ranpur</t>
  </si>
  <si>
    <t>SD112</t>
  </si>
  <si>
    <t>SD25
SD27</t>
  </si>
  <si>
    <t>SD25
SD28</t>
  </si>
  <si>
    <t>SD26
SD28</t>
  </si>
  <si>
    <t>SD84
SD83</t>
  </si>
  <si>
    <t>SD56
SD58</t>
  </si>
  <si>
    <t>SD37
SD36</t>
  </si>
  <si>
    <t>Palanpur
Ambaji</t>
  </si>
  <si>
    <t>Palanpur
Tharad</t>
  </si>
  <si>
    <t>Deodar
Tharad</t>
  </si>
  <si>
    <t>City-Jamnagar
Medical campus-Jamnagar</t>
  </si>
  <si>
    <t>Sub Dn.No.2 Surat city
SVRE College-Surat city</t>
  </si>
  <si>
    <t>Multistory Building-Vadodara
Medical Sub Dn.- Vadodara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</si>
  <si>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</si>
  <si>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</si>
  <si>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</si>
  <si>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</si>
  <si>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</si>
  <si>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</si>
  <si>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</si>
  <si>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</si>
  <si>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</si>
  <si>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</si>
  <si>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</si>
  <si>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</si>
  <si>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</si>
  <si>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</si>
  <si>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</si>
  <si>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</si>
  <si>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</si>
  <si>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</si>
  <si>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</si>
  <si>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</si>
  <si>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</si>
  <si>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</si>
  <si>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</si>
  <si>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</si>
  <si>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</si>
  <si>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</si>
  <si>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</si>
  <si>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</si>
  <si>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</si>
  <si>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</si>
  <si>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</si>
  <si>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</si>
  <si>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District</t>
  </si>
  <si>
    <t xml:space="preserve">All wings-Cp &amp; State </t>
  </si>
  <si>
    <t xml:space="preserve">Cp &amp; State </t>
  </si>
  <si>
    <t>Taluk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</si>
  <si>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</si>
  <si>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</si>
  <si>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</si>
  <si>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</si>
  <si>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</si>
  <si>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</si>
  <si>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</si>
  <si>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</si>
  <si>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</si>
  <si>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</si>
  <si>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</si>
  <si>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</si>
  <si>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</si>
  <si>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</si>
  <si>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</si>
  <si>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</si>
  <si>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</si>
  <si>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</si>
  <si>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</si>
  <si>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</si>
  <si>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</si>
  <si>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</si>
  <si>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</si>
  <si>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</si>
  <si>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</si>
  <si>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</si>
  <si>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</si>
  <si>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</si>
  <si>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</si>
  <si>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</si>
  <si>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</si>
  <si>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</si>
  <si>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</si>
  <si>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</si>
  <si>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</si>
  <si>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</si>
  <si>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</si>
  <si>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</si>
  <si>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</si>
  <si>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</si>
  <si>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</si>
  <si>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</si>
  <si>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</si>
  <si>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</si>
  <si>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</si>
  <si>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</si>
  <si>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</si>
  <si>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</si>
  <si>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</si>
  <si>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</si>
  <si>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</si>
  <si>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</si>
  <si>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T53</t>
  </si>
  <si>
    <t>T54</t>
  </si>
  <si>
    <t>T55</t>
  </si>
  <si>
    <t>T56</t>
  </si>
  <si>
    <t>T57</t>
  </si>
  <si>
    <t>T58</t>
  </si>
  <si>
    <t>T59</t>
  </si>
  <si>
    <t>T60</t>
  </si>
  <si>
    <t>T61</t>
  </si>
  <si>
    <t>T62</t>
  </si>
  <si>
    <t>T63</t>
  </si>
  <si>
    <t>T64</t>
  </si>
  <si>
    <t>T65</t>
  </si>
  <si>
    <t>T66</t>
  </si>
  <si>
    <t>T67</t>
  </si>
  <si>
    <t>T68</t>
  </si>
  <si>
    <t>T69</t>
  </si>
  <si>
    <t>T70</t>
  </si>
  <si>
    <t>T71</t>
  </si>
  <si>
    <t>T72</t>
  </si>
  <si>
    <t>T73</t>
  </si>
  <si>
    <t>T74</t>
  </si>
  <si>
    <t>T75</t>
  </si>
  <si>
    <t>T76</t>
  </si>
  <si>
    <t>T77</t>
  </si>
  <si>
    <t>T78</t>
  </si>
  <si>
    <t>T79</t>
  </si>
  <si>
    <t>T80</t>
  </si>
  <si>
    <t>T81</t>
  </si>
  <si>
    <t>T82</t>
  </si>
  <si>
    <t>T83</t>
  </si>
  <si>
    <t>T84</t>
  </si>
  <si>
    <t>T85</t>
  </si>
  <si>
    <t>T86</t>
  </si>
  <si>
    <t>T87</t>
  </si>
  <si>
    <t>T88</t>
  </si>
  <si>
    <t>T89</t>
  </si>
  <si>
    <t>T90</t>
  </si>
  <si>
    <t>T91</t>
  </si>
  <si>
    <t>T92</t>
  </si>
  <si>
    <t>T93</t>
  </si>
  <si>
    <t>T98</t>
  </si>
  <si>
    <t>T99</t>
  </si>
  <si>
    <t>T100</t>
  </si>
  <si>
    <t>T101</t>
  </si>
  <si>
    <t>T102</t>
  </si>
  <si>
    <t>T103</t>
  </si>
  <si>
    <t>T104</t>
  </si>
  <si>
    <t>T105</t>
  </si>
  <si>
    <t>T106</t>
  </si>
  <si>
    <t>T107</t>
  </si>
  <si>
    <t>T108</t>
  </si>
  <si>
    <t>T109</t>
  </si>
  <si>
    <t>T110</t>
  </si>
  <si>
    <t>T111</t>
  </si>
  <si>
    <t>T112</t>
  </si>
  <si>
    <t>T113</t>
  </si>
  <si>
    <t>T114</t>
  </si>
  <si>
    <t>T115</t>
  </si>
  <si>
    <t>T116</t>
  </si>
  <si>
    <t>T117</t>
  </si>
  <si>
    <t>T118</t>
  </si>
  <si>
    <t>T119</t>
  </si>
  <si>
    <t>T120</t>
  </si>
  <si>
    <t>T121</t>
  </si>
  <si>
    <t>T122</t>
  </si>
  <si>
    <t>T123</t>
  </si>
  <si>
    <t>T124</t>
  </si>
  <si>
    <t>T125</t>
  </si>
  <si>
    <t>T126</t>
  </si>
  <si>
    <t>T127</t>
  </si>
  <si>
    <t>T128</t>
  </si>
  <si>
    <t>T129</t>
  </si>
  <si>
    <t>T130</t>
  </si>
  <si>
    <t>T131</t>
  </si>
  <si>
    <t>T132</t>
  </si>
  <si>
    <t>T133</t>
  </si>
  <si>
    <t>T134</t>
  </si>
  <si>
    <t>T135</t>
  </si>
  <si>
    <t>T136</t>
  </si>
  <si>
    <t>T137</t>
  </si>
  <si>
    <t>T138</t>
  </si>
  <si>
    <t>T139</t>
  </si>
  <si>
    <t>T140</t>
  </si>
  <si>
    <t>T141</t>
  </si>
  <si>
    <t>T142</t>
  </si>
  <si>
    <t>T143</t>
  </si>
  <si>
    <t>T144</t>
  </si>
  <si>
    <t>T145</t>
  </si>
  <si>
    <t>T146</t>
  </si>
  <si>
    <t>T147</t>
  </si>
  <si>
    <t>T148</t>
  </si>
  <si>
    <t>T149</t>
  </si>
  <si>
    <t>T150</t>
  </si>
  <si>
    <t>T151</t>
  </si>
  <si>
    <t>T152</t>
  </si>
  <si>
    <t>T153</t>
  </si>
  <si>
    <t>T154</t>
  </si>
  <si>
    <t>T155</t>
  </si>
  <si>
    <t>T156</t>
  </si>
  <si>
    <t>T157</t>
  </si>
  <si>
    <t>T158</t>
  </si>
  <si>
    <t>T159</t>
  </si>
  <si>
    <t>T160</t>
  </si>
  <si>
    <t>T161</t>
  </si>
  <si>
    <t>T162</t>
  </si>
  <si>
    <t>T163</t>
  </si>
  <si>
    <t>T164</t>
  </si>
  <si>
    <t>T165</t>
  </si>
  <si>
    <t>T166</t>
  </si>
  <si>
    <t>T167</t>
  </si>
  <si>
    <t>T168</t>
  </si>
  <si>
    <t>T169</t>
  </si>
  <si>
    <t>T170</t>
  </si>
  <si>
    <t>T171</t>
  </si>
  <si>
    <t>T172</t>
  </si>
  <si>
    <t>T173</t>
  </si>
  <si>
    <t>T174</t>
  </si>
  <si>
    <t>T175</t>
  </si>
  <si>
    <t>T176</t>
  </si>
  <si>
    <t>T177</t>
  </si>
  <si>
    <t>T178</t>
  </si>
  <si>
    <t>T179</t>
  </si>
  <si>
    <t>T180</t>
  </si>
  <si>
    <t>T181</t>
  </si>
  <si>
    <t>T182</t>
  </si>
  <si>
    <t>T183</t>
  </si>
  <si>
    <t>T184</t>
  </si>
  <si>
    <t>T185</t>
  </si>
  <si>
    <t>T186</t>
  </si>
  <si>
    <t>T187</t>
  </si>
  <si>
    <t>T188</t>
  </si>
  <si>
    <t>T189</t>
  </si>
  <si>
    <t>T190</t>
  </si>
  <si>
    <t>T191</t>
  </si>
  <si>
    <t>T192</t>
  </si>
  <si>
    <t>T193</t>
  </si>
  <si>
    <t>T194</t>
  </si>
  <si>
    <t>T195</t>
  </si>
  <si>
    <t>T196</t>
  </si>
  <si>
    <t>T197</t>
  </si>
  <si>
    <t>T198</t>
  </si>
  <si>
    <t>T199</t>
  </si>
  <si>
    <t>T200</t>
  </si>
  <si>
    <t>T201</t>
  </si>
  <si>
    <t>T202</t>
  </si>
  <si>
    <t>T203</t>
  </si>
  <si>
    <t>T204</t>
  </si>
  <si>
    <t>T205</t>
  </si>
  <si>
    <t>T206</t>
  </si>
  <si>
    <t>T207</t>
  </si>
  <si>
    <t>T208</t>
  </si>
  <si>
    <t>T209</t>
  </si>
  <si>
    <t>T210</t>
  </si>
  <si>
    <t>T211</t>
  </si>
  <si>
    <t>T212</t>
  </si>
  <si>
    <t>T213</t>
  </si>
  <si>
    <t>T214</t>
  </si>
  <si>
    <t>T215</t>
  </si>
  <si>
    <t>T216</t>
  </si>
  <si>
    <t>T217</t>
  </si>
  <si>
    <t>T218</t>
  </si>
  <si>
    <t>T219</t>
  </si>
  <si>
    <t>T220</t>
  </si>
  <si>
    <t>T221</t>
  </si>
  <si>
    <t>T222</t>
  </si>
  <si>
    <t>T223</t>
  </si>
  <si>
    <t>T224</t>
  </si>
  <si>
    <t>T225</t>
  </si>
  <si>
    <t>T226</t>
  </si>
  <si>
    <t>T227</t>
  </si>
  <si>
    <t>T228</t>
  </si>
  <si>
    <t>T229</t>
  </si>
  <si>
    <t>T230</t>
  </si>
  <si>
    <t>T231</t>
  </si>
  <si>
    <t>T232</t>
  </si>
  <si>
    <t>T233</t>
  </si>
  <si>
    <t>T234</t>
  </si>
  <si>
    <t>T235</t>
  </si>
  <si>
    <t>T236</t>
  </si>
  <si>
    <t>T237</t>
  </si>
  <si>
    <t>T238</t>
  </si>
  <si>
    <t>T239</t>
  </si>
  <si>
    <t>T240</t>
  </si>
  <si>
    <t>T241</t>
  </si>
  <si>
    <t>T242</t>
  </si>
  <si>
    <t>T243</t>
  </si>
  <si>
    <t>T244</t>
  </si>
  <si>
    <t>T245</t>
  </si>
  <si>
    <t>T246</t>
  </si>
  <si>
    <t>T247</t>
  </si>
  <si>
    <t>T248</t>
  </si>
  <si>
    <t>T249</t>
  </si>
  <si>
    <t>SubZdivision</t>
  </si>
  <si>
    <t>Cp&amp;State</t>
  </si>
  <si>
    <t>ALLwings</t>
  </si>
  <si>
    <t>T/F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</si>
</sst>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vertical="center"/>
    </xf>
    <xf numFmtId="0" fontId="2" fillId="3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0" fillId="0" borderId="0" xfId="0" applyAlignment="1"/>
    <xf numFmtId="0" fontId="2" fillId="0" borderId="1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/>
    <xf numFmtId="0" fontId="2" fillId="3" borderId="3" xfId="0" applyFont="1" applyFill="1" applyBorder="1" applyAlignment="1">
      <alignment horizontal="center" vertical="center"/>
    </xf>
    <xf numFmtId="0" fontId="0" fillId="3" borderId="0" xfId="0" applyFill="1"/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1"/>
  <sheetViews>
    <sheetView tabSelected="1" workbookViewId="0">
      <selection activeCell="K19" sqref="K19"/>
    </sheetView>
  </sheetViews>
  <sheetFormatPr defaultRowHeight="15" x14ac:dyDescent="0.25"/>
  <cols>
    <col min="1" max="1" width="10.7109375" bestFit="1" customWidth="1"/>
    <col min="2" max="2" width="18" bestFit="1" customWidth="1"/>
    <col min="3" max="3" width="27.7109375" bestFit="1" customWidth="1"/>
    <col min="4" max="4" width="24.85546875" bestFit="1" customWidth="1"/>
    <col min="5" max="5" width="29.85546875" bestFit="1" customWidth="1"/>
    <col min="6" max="7" width="6.42578125" bestFit="1" customWidth="1"/>
    <col min="8" max="8" width="7.140625" bestFit="1" customWidth="1"/>
    <col min="9" max="9" width="9.42578125" bestFit="1" customWidth="1"/>
    <col min="10" max="10" width="14.28515625" bestFit="1" customWidth="1"/>
    <col min="11" max="11" width="14.28515625" customWidth="1"/>
    <col min="14" max="14" width="12.140625" bestFit="1" customWidth="1"/>
    <col min="15" max="15" width="16" bestFit="1" customWidth="1"/>
    <col min="16" max="16" width="27.7109375" bestFit="1" customWidth="1"/>
    <col min="17" max="17" width="24.85546875" bestFit="1" customWidth="1"/>
    <col min="18" max="18" width="29.85546875" bestFit="1" customWidth="1"/>
    <col min="19" max="20" width="6.42578125" bestFit="1" customWidth="1"/>
    <col min="21" max="21" width="7.140625" bestFit="1" customWidth="1"/>
    <col min="22" max="22" width="9.42578125" bestFit="1" customWidth="1"/>
    <col min="23" max="23" width="14.28515625" bestFit="1" customWidth="1"/>
    <col min="25" max="25" width="14.28515625" style="60" bestFit="1" customWidth="1"/>
    <col min="26" max="26" width="14.5703125" bestFit="1" customWidth="1"/>
    <col min="27" max="27" width="6.140625" bestFit="1" customWidth="1"/>
  </cols>
  <sheetData>
    <row r="1" spans="1:27" x14ac:dyDescent="0.25">
      <c r="A1" s="64" t="s">
        <v>364</v>
      </c>
      <c r="B1" s="64"/>
      <c r="C1" s="64"/>
      <c r="D1" s="64"/>
      <c r="E1" s="64"/>
      <c r="F1" s="64"/>
      <c r="G1" s="64"/>
      <c r="H1" s="64"/>
      <c r="I1" s="64"/>
      <c r="J1" s="64"/>
      <c r="L1" s="65" t="s">
        <v>365</v>
      </c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Y1" s="60" t="s">
        <v>613</v>
      </c>
      <c r="Z1" t="s">
        <v>614</v>
      </c>
    </row>
    <row r="2" spans="1:27" x14ac:dyDescent="0.25">
      <c r="A2" s="1" t="s">
        <v>0</v>
      </c>
      <c r="B2" s="1" t="s">
        <v>1</v>
      </c>
      <c r="C2" s="1" t="s">
        <v>2</v>
      </c>
      <c r="D2" s="2" t="s">
        <v>3</v>
      </c>
      <c r="E2" s="3" t="s">
        <v>4</v>
      </c>
      <c r="F2" s="1" t="s">
        <v>0</v>
      </c>
      <c r="G2" s="1" t="s">
        <v>1</v>
      </c>
      <c r="H2" s="1" t="s">
        <v>2</v>
      </c>
      <c r="I2" s="2" t="s">
        <v>3</v>
      </c>
      <c r="J2" s="4" t="s">
        <v>4</v>
      </c>
      <c r="K2" s="49"/>
      <c r="L2" s="50" t="s">
        <v>363</v>
      </c>
      <c r="M2" s="50" t="s">
        <v>366</v>
      </c>
      <c r="N2" s="1" t="s">
        <v>0</v>
      </c>
      <c r="O2" s="1" t="s">
        <v>1</v>
      </c>
      <c r="P2" s="1" t="s">
        <v>2</v>
      </c>
      <c r="Q2" s="2" t="s">
        <v>3</v>
      </c>
      <c r="R2" s="3" t="s">
        <v>4</v>
      </c>
      <c r="S2" s="1" t="s">
        <v>0</v>
      </c>
      <c r="T2" s="1" t="s">
        <v>1</v>
      </c>
      <c r="U2" s="1" t="s">
        <v>2</v>
      </c>
      <c r="V2" s="2" t="s">
        <v>3</v>
      </c>
      <c r="W2" s="4" t="s">
        <v>4</v>
      </c>
      <c r="Y2" s="4" t="s">
        <v>4</v>
      </c>
      <c r="Z2" s="4" t="s">
        <v>612</v>
      </c>
      <c r="AA2" s="59" t="s">
        <v>615</v>
      </c>
    </row>
    <row r="3" spans="1:27" x14ac:dyDescent="0.25">
      <c r="A3" s="5" t="s">
        <v>5</v>
      </c>
      <c r="B3" s="5" t="s">
        <v>6</v>
      </c>
      <c r="C3" s="6" t="s">
        <v>7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L3" s="20" t="s">
        <v>331</v>
      </c>
      <c r="M3" s="21" t="s">
        <v>367</v>
      </c>
      <c r="N3" s="23" t="s">
        <v>36</v>
      </c>
      <c r="O3" s="22" t="s">
        <v>37</v>
      </c>
      <c r="P3" s="22" t="s">
        <v>38</v>
      </c>
      <c r="Q3" s="22" t="s">
        <v>38</v>
      </c>
      <c r="R3" s="23" t="s">
        <v>47</v>
      </c>
      <c r="S3" s="22" t="s">
        <v>40</v>
      </c>
      <c r="T3" s="21" t="s">
        <v>41</v>
      </c>
      <c r="U3" s="21" t="s">
        <v>42</v>
      </c>
      <c r="V3" s="21" t="s">
        <v>43</v>
      </c>
      <c r="W3" s="21" t="s">
        <v>48</v>
      </c>
      <c r="Y3" s="32" t="s">
        <v>48</v>
      </c>
      <c r="Z3" s="8" t="s">
        <v>48</v>
      </c>
      <c r="AA3" t="b">
        <f>Z3=Y3</f>
        <v>1</v>
      </c>
    </row>
    <row r="4" spans="1:27" x14ac:dyDescent="0.25">
      <c r="A4" s="9" t="s">
        <v>5</v>
      </c>
      <c r="B4" s="9" t="s">
        <v>6</v>
      </c>
      <c r="C4" s="9" t="s">
        <v>7</v>
      </c>
      <c r="D4" s="6" t="s">
        <v>15</v>
      </c>
      <c r="E4" s="10" t="s">
        <v>16</v>
      </c>
      <c r="F4" s="11" t="s">
        <v>10</v>
      </c>
      <c r="G4" s="11" t="s">
        <v>11</v>
      </c>
      <c r="H4" s="11" t="s">
        <v>12</v>
      </c>
      <c r="I4" s="12" t="s">
        <v>13</v>
      </c>
      <c r="J4" s="12" t="s">
        <v>17</v>
      </c>
      <c r="L4" s="24"/>
      <c r="M4" s="25" t="s">
        <v>375</v>
      </c>
      <c r="N4" s="27" t="s">
        <v>36</v>
      </c>
      <c r="O4" s="26" t="s">
        <v>37</v>
      </c>
      <c r="P4" s="26" t="s">
        <v>38</v>
      </c>
      <c r="Q4" s="26" t="s">
        <v>38</v>
      </c>
      <c r="R4" s="27" t="s">
        <v>47</v>
      </c>
      <c r="S4" s="26" t="s">
        <v>40</v>
      </c>
      <c r="T4" s="25" t="s">
        <v>41</v>
      </c>
      <c r="U4" s="25" t="s">
        <v>42</v>
      </c>
      <c r="V4" s="25" t="s">
        <v>43</v>
      </c>
      <c r="W4" s="25" t="s">
        <v>48</v>
      </c>
      <c r="Y4" s="33" t="s">
        <v>66</v>
      </c>
      <c r="Z4" s="12" t="s">
        <v>66</v>
      </c>
      <c r="AA4" t="b">
        <f t="shared" ref="AA4:AA67" si="0">Z4=Y4</f>
        <v>1</v>
      </c>
    </row>
    <row r="5" spans="1:27" x14ac:dyDescent="0.25">
      <c r="A5" s="9" t="s">
        <v>5</v>
      </c>
      <c r="B5" s="9" t="s">
        <v>6</v>
      </c>
      <c r="C5" s="9" t="s">
        <v>7</v>
      </c>
      <c r="D5" s="13" t="s">
        <v>15</v>
      </c>
      <c r="E5" s="14" t="s">
        <v>18</v>
      </c>
      <c r="F5" s="11" t="s">
        <v>10</v>
      </c>
      <c r="G5" s="11" t="s">
        <v>11</v>
      </c>
      <c r="H5" s="11" t="s">
        <v>12</v>
      </c>
      <c r="I5" s="15" t="s">
        <v>19</v>
      </c>
      <c r="J5" s="16" t="s">
        <v>18</v>
      </c>
      <c r="L5" s="24" t="s">
        <v>333</v>
      </c>
      <c r="M5" s="25" t="s">
        <v>388</v>
      </c>
      <c r="N5" s="27" t="s">
        <v>36</v>
      </c>
      <c r="O5" s="26" t="s">
        <v>37</v>
      </c>
      <c r="P5" s="26" t="s">
        <v>38</v>
      </c>
      <c r="Q5" s="26" t="s">
        <v>62</v>
      </c>
      <c r="R5" s="27" t="s">
        <v>62</v>
      </c>
      <c r="S5" s="26" t="s">
        <v>40</v>
      </c>
      <c r="T5" s="25" t="s">
        <v>41</v>
      </c>
      <c r="U5" s="25" t="s">
        <v>42</v>
      </c>
      <c r="V5" s="25" t="s">
        <v>64</v>
      </c>
      <c r="W5" s="25" t="s">
        <v>66</v>
      </c>
      <c r="Y5" s="33" t="s">
        <v>301</v>
      </c>
      <c r="Z5" s="15" t="s">
        <v>301</v>
      </c>
      <c r="AA5" t="b">
        <f t="shared" si="0"/>
        <v>1</v>
      </c>
    </row>
    <row r="6" spans="1:27" x14ac:dyDescent="0.25">
      <c r="A6" s="9" t="s">
        <v>5</v>
      </c>
      <c r="B6" s="9" t="s">
        <v>6</v>
      </c>
      <c r="C6" s="9" t="s">
        <v>7</v>
      </c>
      <c r="D6" s="6" t="s">
        <v>20</v>
      </c>
      <c r="E6" s="7" t="s">
        <v>21</v>
      </c>
      <c r="F6" s="11" t="s">
        <v>10</v>
      </c>
      <c r="G6" s="11" t="s">
        <v>11</v>
      </c>
      <c r="H6" s="11" t="s">
        <v>12</v>
      </c>
      <c r="I6" s="8" t="s">
        <v>22</v>
      </c>
      <c r="J6" s="8" t="s">
        <v>23</v>
      </c>
      <c r="L6" s="28"/>
      <c r="M6" s="29" t="s">
        <v>389</v>
      </c>
      <c r="N6" s="31" t="s">
        <v>36</v>
      </c>
      <c r="O6" s="30" t="s">
        <v>37</v>
      </c>
      <c r="P6" s="30" t="s">
        <v>38</v>
      </c>
      <c r="Q6" s="30" t="s">
        <v>62</v>
      </c>
      <c r="R6" s="31" t="s">
        <v>62</v>
      </c>
      <c r="S6" s="30" t="s">
        <v>40</v>
      </c>
      <c r="T6" s="29" t="s">
        <v>41</v>
      </c>
      <c r="U6" s="29" t="s">
        <v>42</v>
      </c>
      <c r="V6" s="29" t="s">
        <v>64</v>
      </c>
      <c r="W6" s="29" t="s">
        <v>66</v>
      </c>
      <c r="Y6" s="34" t="s">
        <v>297</v>
      </c>
      <c r="Z6" s="8" t="s">
        <v>297</v>
      </c>
      <c r="AA6" t="b">
        <f t="shared" si="0"/>
        <v>1</v>
      </c>
    </row>
    <row r="7" spans="1:27" x14ac:dyDescent="0.25">
      <c r="A7" s="9" t="s">
        <v>5</v>
      </c>
      <c r="B7" s="9" t="s">
        <v>6</v>
      </c>
      <c r="C7" s="9" t="s">
        <v>7</v>
      </c>
      <c r="D7" s="6" t="s">
        <v>24</v>
      </c>
      <c r="E7" s="17" t="s">
        <v>25</v>
      </c>
      <c r="F7" s="11" t="s">
        <v>10</v>
      </c>
      <c r="G7" s="11" t="s">
        <v>11</v>
      </c>
      <c r="H7" s="11" t="s">
        <v>12</v>
      </c>
      <c r="I7" s="11" t="s">
        <v>22</v>
      </c>
      <c r="J7" s="11" t="s">
        <v>26</v>
      </c>
      <c r="K7" s="11"/>
      <c r="L7" s="42"/>
      <c r="M7" s="21" t="s">
        <v>390</v>
      </c>
      <c r="N7" s="23" t="s">
        <v>36</v>
      </c>
      <c r="O7" s="22" t="s">
        <v>37</v>
      </c>
      <c r="P7" s="22" t="s">
        <v>38</v>
      </c>
      <c r="Q7" s="22" t="s">
        <v>62</v>
      </c>
      <c r="R7" s="23" t="s">
        <v>62</v>
      </c>
      <c r="S7" s="22" t="s">
        <v>40</v>
      </c>
      <c r="T7" s="21" t="s">
        <v>41</v>
      </c>
      <c r="U7" s="21" t="s">
        <v>42</v>
      </c>
      <c r="V7" s="21" t="s">
        <v>64</v>
      </c>
      <c r="W7" s="21" t="s">
        <v>66</v>
      </c>
      <c r="Y7" s="32" t="s">
        <v>295</v>
      </c>
      <c r="Z7" s="11" t="s">
        <v>295</v>
      </c>
      <c r="AA7" t="b">
        <f t="shared" si="0"/>
        <v>1</v>
      </c>
    </row>
    <row r="8" spans="1:27" x14ac:dyDescent="0.25">
      <c r="A8" s="9" t="s">
        <v>5</v>
      </c>
      <c r="B8" s="9" t="s">
        <v>6</v>
      </c>
      <c r="C8" s="9" t="s">
        <v>7</v>
      </c>
      <c r="D8" s="6" t="s">
        <v>27</v>
      </c>
      <c r="E8" s="10" t="s">
        <v>28</v>
      </c>
      <c r="F8" s="11" t="s">
        <v>10</v>
      </c>
      <c r="G8" s="11" t="s">
        <v>11</v>
      </c>
      <c r="H8" s="11" t="s">
        <v>12</v>
      </c>
      <c r="I8" s="12" t="s">
        <v>22</v>
      </c>
      <c r="J8" s="12" t="s">
        <v>29</v>
      </c>
      <c r="K8" s="11"/>
      <c r="L8" s="43"/>
      <c r="M8" s="25" t="s">
        <v>395</v>
      </c>
      <c r="N8" s="27" t="s">
        <v>36</v>
      </c>
      <c r="O8" s="26" t="s">
        <v>37</v>
      </c>
      <c r="P8" s="26" t="s">
        <v>38</v>
      </c>
      <c r="Q8" s="26" t="s">
        <v>62</v>
      </c>
      <c r="R8" s="27" t="s">
        <v>62</v>
      </c>
      <c r="S8" s="26" t="s">
        <v>40</v>
      </c>
      <c r="T8" s="25" t="s">
        <v>41</v>
      </c>
      <c r="U8" s="25" t="s">
        <v>42</v>
      </c>
      <c r="V8" s="25" t="s">
        <v>64</v>
      </c>
      <c r="W8" s="25" t="s">
        <v>66</v>
      </c>
      <c r="Y8" s="33" t="s">
        <v>299</v>
      </c>
      <c r="Z8" s="12" t="s">
        <v>299</v>
      </c>
      <c r="AA8" t="b">
        <f t="shared" si="0"/>
        <v>1</v>
      </c>
    </row>
    <row r="9" spans="1:27" x14ac:dyDescent="0.25">
      <c r="A9" s="18" t="s">
        <v>5</v>
      </c>
      <c r="B9" s="18" t="s">
        <v>6</v>
      </c>
      <c r="C9" s="18" t="s">
        <v>7</v>
      </c>
      <c r="D9" s="13" t="s">
        <v>24</v>
      </c>
      <c r="E9" s="19" t="s">
        <v>18</v>
      </c>
      <c r="F9" s="12" t="s">
        <v>10</v>
      </c>
      <c r="G9" s="12" t="s">
        <v>11</v>
      </c>
      <c r="H9" s="12" t="s">
        <v>12</v>
      </c>
      <c r="I9" s="15" t="s">
        <v>30</v>
      </c>
      <c r="J9" s="15" t="s">
        <v>18</v>
      </c>
      <c r="K9" s="11"/>
      <c r="L9" s="43" t="s">
        <v>332</v>
      </c>
      <c r="M9" s="25" t="s">
        <v>377</v>
      </c>
      <c r="N9" s="27" t="s">
        <v>36</v>
      </c>
      <c r="O9" s="26" t="s">
        <v>227</v>
      </c>
      <c r="P9" s="26" t="s">
        <v>273</v>
      </c>
      <c r="Q9" s="26" t="s">
        <v>292</v>
      </c>
      <c r="R9" s="27" t="s">
        <v>300</v>
      </c>
      <c r="S9" s="26" t="s">
        <v>40</v>
      </c>
      <c r="T9" s="25" t="s">
        <v>230</v>
      </c>
      <c r="U9" s="25" t="s">
        <v>275</v>
      </c>
      <c r="V9" s="25" t="s">
        <v>294</v>
      </c>
      <c r="W9" s="25" t="s">
        <v>301</v>
      </c>
      <c r="Y9" s="33" t="s">
        <v>311</v>
      </c>
      <c r="Z9" s="15" t="s">
        <v>311</v>
      </c>
      <c r="AA9" t="b">
        <f t="shared" si="0"/>
        <v>1</v>
      </c>
    </row>
    <row r="10" spans="1:27" ht="28.5" customHeight="1" x14ac:dyDescent="0.25">
      <c r="A10" s="5" t="s">
        <v>36</v>
      </c>
      <c r="B10" s="5" t="s">
        <v>37</v>
      </c>
      <c r="C10" s="6" t="s">
        <v>38</v>
      </c>
      <c r="D10" s="6" t="s">
        <v>38</v>
      </c>
      <c r="E10" s="7" t="s">
        <v>39</v>
      </c>
      <c r="F10" s="8" t="s">
        <v>40</v>
      </c>
      <c r="G10" s="8" t="s">
        <v>41</v>
      </c>
      <c r="H10" s="8" t="s">
        <v>42</v>
      </c>
      <c r="I10" s="8" t="s">
        <v>43</v>
      </c>
      <c r="J10" s="8" t="s">
        <v>44</v>
      </c>
      <c r="K10" s="11"/>
      <c r="L10" s="43"/>
      <c r="M10" s="25" t="s">
        <v>383</v>
      </c>
      <c r="N10" s="27" t="s">
        <v>36</v>
      </c>
      <c r="O10" s="26" t="s">
        <v>227</v>
      </c>
      <c r="P10" s="26" t="s">
        <v>273</v>
      </c>
      <c r="Q10" s="26" t="s">
        <v>292</v>
      </c>
      <c r="R10" s="27" t="s">
        <v>300</v>
      </c>
      <c r="S10" s="26" t="s">
        <v>40</v>
      </c>
      <c r="T10" s="25" t="s">
        <v>230</v>
      </c>
      <c r="U10" s="25" t="s">
        <v>275</v>
      </c>
      <c r="V10" s="25" t="s">
        <v>294</v>
      </c>
      <c r="W10" s="25" t="s">
        <v>301</v>
      </c>
      <c r="Y10" s="66"/>
      <c r="Z10" s="67" t="s">
        <v>313</v>
      </c>
      <c r="AA10" s="68" t="b">
        <f t="shared" si="0"/>
        <v>0</v>
      </c>
    </row>
    <row r="11" spans="1:27" x14ac:dyDescent="0.25">
      <c r="A11" s="9" t="str">
        <f t="shared" ref="A11:C42" si="1">A10</f>
        <v>R&amp;BD-State</v>
      </c>
      <c r="B11" s="9" t="str">
        <f t="shared" si="1"/>
        <v>North Gujarat</v>
      </c>
      <c r="C11" s="6" t="str">
        <f t="shared" si="1"/>
        <v>Ahmedabad</v>
      </c>
      <c r="D11" s="6" t="s">
        <v>38</v>
      </c>
      <c r="E11" s="17" t="s">
        <v>45</v>
      </c>
      <c r="F11" s="11" t="str">
        <f t="shared" ref="F11:I42" si="2">F10</f>
        <v>W1</v>
      </c>
      <c r="G11" s="11" t="str">
        <f t="shared" si="2"/>
        <v>Z01</v>
      </c>
      <c r="H11" s="11" t="str">
        <f t="shared" si="2"/>
        <v>AC-S</v>
      </c>
      <c r="I11" s="11" t="str">
        <f t="shared" si="2"/>
        <v>RBD01</v>
      </c>
      <c r="J11" s="11" t="s">
        <v>46</v>
      </c>
      <c r="K11" s="11"/>
      <c r="L11" s="43"/>
      <c r="M11" s="25" t="s">
        <v>387</v>
      </c>
      <c r="N11" s="27" t="s">
        <v>36</v>
      </c>
      <c r="O11" s="26" t="s">
        <v>227</v>
      </c>
      <c r="P11" s="26" t="s">
        <v>273</v>
      </c>
      <c r="Q11" s="26" t="s">
        <v>292</v>
      </c>
      <c r="R11" s="27" t="s">
        <v>300</v>
      </c>
      <c r="S11" s="26" t="s">
        <v>40</v>
      </c>
      <c r="T11" s="25" t="s">
        <v>230</v>
      </c>
      <c r="U11" s="25" t="s">
        <v>275</v>
      </c>
      <c r="V11" s="25" t="s">
        <v>294</v>
      </c>
      <c r="W11" s="25" t="s">
        <v>301</v>
      </c>
      <c r="Y11" s="62" t="s">
        <v>305</v>
      </c>
      <c r="Z11" s="11" t="s">
        <v>305</v>
      </c>
      <c r="AA11" t="b">
        <f t="shared" si="0"/>
        <v>1</v>
      </c>
    </row>
    <row r="12" spans="1:27" x14ac:dyDescent="0.25">
      <c r="A12" s="9" t="str">
        <f t="shared" si="1"/>
        <v>R&amp;BD-State</v>
      </c>
      <c r="B12" s="9" t="str">
        <f t="shared" si="1"/>
        <v>North Gujarat</v>
      </c>
      <c r="C12" s="6" t="str">
        <f t="shared" si="1"/>
        <v>Ahmedabad</v>
      </c>
      <c r="D12" s="6" t="s">
        <v>38</v>
      </c>
      <c r="E12" s="17" t="s">
        <v>47</v>
      </c>
      <c r="F12" s="11" t="str">
        <f t="shared" si="2"/>
        <v>W1</v>
      </c>
      <c r="G12" s="11" t="str">
        <f t="shared" si="2"/>
        <v>Z01</v>
      </c>
      <c r="H12" s="11" t="str">
        <f t="shared" si="2"/>
        <v>AC-S</v>
      </c>
      <c r="I12" s="11" t="str">
        <f t="shared" si="2"/>
        <v>RBD01</v>
      </c>
      <c r="J12" s="11" t="s">
        <v>48</v>
      </c>
      <c r="K12" s="11"/>
      <c r="L12" s="43"/>
      <c r="M12" s="25" t="s">
        <v>378</v>
      </c>
      <c r="N12" s="27" t="s">
        <v>36</v>
      </c>
      <c r="O12" s="26" t="s">
        <v>227</v>
      </c>
      <c r="P12" s="26" t="s">
        <v>273</v>
      </c>
      <c r="Q12" s="26" t="s">
        <v>292</v>
      </c>
      <c r="R12" s="27" t="s">
        <v>296</v>
      </c>
      <c r="S12" s="26" t="s">
        <v>40</v>
      </c>
      <c r="T12" s="25" t="s">
        <v>230</v>
      </c>
      <c r="U12" s="25" t="s">
        <v>275</v>
      </c>
      <c r="V12" s="25" t="s">
        <v>294</v>
      </c>
      <c r="W12" s="25" t="s">
        <v>297</v>
      </c>
      <c r="Y12" s="33" t="s">
        <v>309</v>
      </c>
      <c r="Z12" s="11" t="s">
        <v>309</v>
      </c>
      <c r="AA12" t="b">
        <f t="shared" si="0"/>
        <v>1</v>
      </c>
    </row>
    <row r="13" spans="1:27" x14ac:dyDescent="0.25">
      <c r="A13" s="9" t="str">
        <f t="shared" si="1"/>
        <v>R&amp;BD-State</v>
      </c>
      <c r="B13" s="9" t="str">
        <f t="shared" si="1"/>
        <v>North Gujarat</v>
      </c>
      <c r="C13" s="6" t="str">
        <f t="shared" si="1"/>
        <v>Ahmedabad</v>
      </c>
      <c r="D13" s="6" t="s">
        <v>38</v>
      </c>
      <c r="E13" s="17" t="s">
        <v>49</v>
      </c>
      <c r="F13" s="11" t="str">
        <f t="shared" si="2"/>
        <v>W1</v>
      </c>
      <c r="G13" s="11" t="str">
        <f t="shared" si="2"/>
        <v>Z01</v>
      </c>
      <c r="H13" s="11" t="str">
        <f t="shared" si="2"/>
        <v>AC-S</v>
      </c>
      <c r="I13" s="11" t="str">
        <f t="shared" si="2"/>
        <v>RBD01</v>
      </c>
      <c r="J13" s="11" t="s">
        <v>50</v>
      </c>
      <c r="K13" s="11"/>
      <c r="L13" s="43"/>
      <c r="M13" s="25" t="s">
        <v>384</v>
      </c>
      <c r="N13" s="27" t="s">
        <v>36</v>
      </c>
      <c r="O13" s="26" t="s">
        <v>227</v>
      </c>
      <c r="P13" s="26" t="s">
        <v>273</v>
      </c>
      <c r="Q13" s="26" t="s">
        <v>292</v>
      </c>
      <c r="R13" s="27" t="s">
        <v>296</v>
      </c>
      <c r="S13" s="26" t="s">
        <v>40</v>
      </c>
      <c r="T13" s="25" t="s">
        <v>230</v>
      </c>
      <c r="U13" s="25" t="s">
        <v>275</v>
      </c>
      <c r="V13" s="25" t="s">
        <v>294</v>
      </c>
      <c r="W13" s="25" t="s">
        <v>297</v>
      </c>
      <c r="Y13" s="33" t="s">
        <v>65</v>
      </c>
      <c r="Z13" s="11" t="s">
        <v>65</v>
      </c>
      <c r="AA13" t="b">
        <f t="shared" si="0"/>
        <v>1</v>
      </c>
    </row>
    <row r="14" spans="1:27" x14ac:dyDescent="0.25">
      <c r="A14" s="9" t="str">
        <f t="shared" si="1"/>
        <v>R&amp;BD-State</v>
      </c>
      <c r="B14" s="9" t="str">
        <f t="shared" si="1"/>
        <v>North Gujarat</v>
      </c>
      <c r="C14" s="6" t="str">
        <f t="shared" si="1"/>
        <v>Ahmedabad</v>
      </c>
      <c r="D14" s="6" t="s">
        <v>38</v>
      </c>
      <c r="E14" s="10" t="s">
        <v>51</v>
      </c>
      <c r="F14" s="11" t="str">
        <f t="shared" si="2"/>
        <v>W1</v>
      </c>
      <c r="G14" s="11" t="str">
        <f t="shared" si="2"/>
        <v>Z01</v>
      </c>
      <c r="H14" s="11" t="str">
        <f t="shared" si="2"/>
        <v>AC-S</v>
      </c>
      <c r="I14" s="12" t="str">
        <f t="shared" si="2"/>
        <v>RBD01</v>
      </c>
      <c r="J14" s="12" t="s">
        <v>52</v>
      </c>
      <c r="K14" s="11"/>
      <c r="L14" s="43"/>
      <c r="M14" s="25" t="s">
        <v>385</v>
      </c>
      <c r="N14" s="27" t="s">
        <v>36</v>
      </c>
      <c r="O14" s="26" t="s">
        <v>227</v>
      </c>
      <c r="P14" s="26" t="s">
        <v>273</v>
      </c>
      <c r="Q14" s="26" t="s">
        <v>292</v>
      </c>
      <c r="R14" s="27" t="s">
        <v>296</v>
      </c>
      <c r="S14" s="26" t="s">
        <v>40</v>
      </c>
      <c r="T14" s="25" t="s">
        <v>230</v>
      </c>
      <c r="U14" s="25" t="s">
        <v>275</v>
      </c>
      <c r="V14" s="25" t="s">
        <v>294</v>
      </c>
      <c r="W14" s="25" t="s">
        <v>297</v>
      </c>
      <c r="Y14" s="33" t="s">
        <v>307</v>
      </c>
      <c r="Z14" s="12" t="s">
        <v>307</v>
      </c>
      <c r="AA14" t="b">
        <f t="shared" si="0"/>
        <v>1</v>
      </c>
    </row>
    <row r="15" spans="1:27" x14ac:dyDescent="0.25">
      <c r="A15" s="9" t="str">
        <f t="shared" si="1"/>
        <v>R&amp;BD-State</v>
      </c>
      <c r="B15" s="9" t="str">
        <f t="shared" si="1"/>
        <v>North Gujarat</v>
      </c>
      <c r="C15" s="6" t="str">
        <f t="shared" si="1"/>
        <v>Ahmedabad</v>
      </c>
      <c r="D15" s="6" t="s">
        <v>53</v>
      </c>
      <c r="E15" s="7" t="s">
        <v>54</v>
      </c>
      <c r="F15" s="11" t="str">
        <f t="shared" si="2"/>
        <v>W1</v>
      </c>
      <c r="G15" s="11" t="str">
        <f t="shared" si="2"/>
        <v>Z01</v>
      </c>
      <c r="H15" s="11" t="str">
        <f t="shared" si="2"/>
        <v>AC-S</v>
      </c>
      <c r="I15" s="8" t="s">
        <v>55</v>
      </c>
      <c r="J15" s="8" t="s">
        <v>56</v>
      </c>
      <c r="K15" s="11"/>
      <c r="L15" s="43"/>
      <c r="M15" s="25" t="s">
        <v>381</v>
      </c>
      <c r="N15" s="27" t="s">
        <v>36</v>
      </c>
      <c r="O15" s="26" t="s">
        <v>227</v>
      </c>
      <c r="P15" s="26" t="s">
        <v>273</v>
      </c>
      <c r="Q15" s="26" t="s">
        <v>292</v>
      </c>
      <c r="R15" s="27" t="s">
        <v>293</v>
      </c>
      <c r="S15" s="26" t="s">
        <v>40</v>
      </c>
      <c r="T15" s="25" t="s">
        <v>230</v>
      </c>
      <c r="U15" s="25" t="s">
        <v>275</v>
      </c>
      <c r="V15" s="25" t="s">
        <v>294</v>
      </c>
      <c r="W15" s="25" t="s">
        <v>295</v>
      </c>
      <c r="Y15" s="33" t="s">
        <v>316</v>
      </c>
      <c r="Z15" s="8" t="s">
        <v>316</v>
      </c>
      <c r="AA15" t="b">
        <f t="shared" si="0"/>
        <v>1</v>
      </c>
    </row>
    <row r="16" spans="1:27" x14ac:dyDescent="0.25">
      <c r="A16" s="9" t="str">
        <f t="shared" si="1"/>
        <v>R&amp;BD-State</v>
      </c>
      <c r="B16" s="9" t="str">
        <f t="shared" si="1"/>
        <v>North Gujarat</v>
      </c>
      <c r="C16" s="6" t="str">
        <f t="shared" si="1"/>
        <v>Ahmedabad</v>
      </c>
      <c r="D16" s="6" t="s">
        <v>53</v>
      </c>
      <c r="E16" s="17" t="s">
        <v>57</v>
      </c>
      <c r="F16" s="11" t="str">
        <f t="shared" si="2"/>
        <v>W1</v>
      </c>
      <c r="G16" s="11" t="str">
        <f t="shared" si="2"/>
        <v>Z01</v>
      </c>
      <c r="H16" s="11" t="str">
        <f t="shared" si="2"/>
        <v>AC-S</v>
      </c>
      <c r="I16" s="11" t="str">
        <f t="shared" si="2"/>
        <v>RBD02</v>
      </c>
      <c r="J16" s="11" t="s">
        <v>58</v>
      </c>
      <c r="K16" s="11"/>
      <c r="L16" s="44"/>
      <c r="M16" s="29" t="s">
        <v>382</v>
      </c>
      <c r="N16" s="31" t="s">
        <v>36</v>
      </c>
      <c r="O16" s="30" t="s">
        <v>227</v>
      </c>
      <c r="P16" s="30" t="s">
        <v>273</v>
      </c>
      <c r="Q16" s="30" t="s">
        <v>292</v>
      </c>
      <c r="R16" s="31" t="s">
        <v>293</v>
      </c>
      <c r="S16" s="30" t="s">
        <v>40</v>
      </c>
      <c r="T16" s="29" t="s">
        <v>230</v>
      </c>
      <c r="U16" s="29" t="s">
        <v>275</v>
      </c>
      <c r="V16" s="29" t="s">
        <v>294</v>
      </c>
      <c r="W16" s="29" t="s">
        <v>295</v>
      </c>
      <c r="Y16" s="33" t="s">
        <v>318</v>
      </c>
      <c r="Z16" s="11" t="s">
        <v>318</v>
      </c>
      <c r="AA16" t="b">
        <f t="shared" si="0"/>
        <v>1</v>
      </c>
    </row>
    <row r="17" spans="1:27" x14ac:dyDescent="0.25">
      <c r="A17" s="9" t="str">
        <f t="shared" si="1"/>
        <v>R&amp;BD-State</v>
      </c>
      <c r="B17" s="9" t="str">
        <f t="shared" si="1"/>
        <v>North Gujarat</v>
      </c>
      <c r="C17" s="6" t="str">
        <f t="shared" si="1"/>
        <v>Ahmedabad</v>
      </c>
      <c r="D17" s="6" t="s">
        <v>53</v>
      </c>
      <c r="E17" s="17" t="s">
        <v>59</v>
      </c>
      <c r="F17" s="11" t="str">
        <f t="shared" si="2"/>
        <v>W1</v>
      </c>
      <c r="G17" s="11" t="str">
        <f t="shared" si="2"/>
        <v>Z01</v>
      </c>
      <c r="H17" s="11" t="str">
        <f t="shared" si="2"/>
        <v>AC-S</v>
      </c>
      <c r="I17" s="11" t="str">
        <f t="shared" si="2"/>
        <v>RBD02</v>
      </c>
      <c r="J17" s="11" t="s">
        <v>60</v>
      </c>
      <c r="K17" s="11"/>
      <c r="L17" s="22"/>
      <c r="M17" s="21" t="s">
        <v>386</v>
      </c>
      <c r="N17" s="23" t="s">
        <v>36</v>
      </c>
      <c r="O17" s="22" t="s">
        <v>227</v>
      </c>
      <c r="P17" s="22" t="s">
        <v>273</v>
      </c>
      <c r="Q17" s="22" t="s">
        <v>292</v>
      </c>
      <c r="R17" s="23" t="s">
        <v>293</v>
      </c>
      <c r="S17" s="22" t="s">
        <v>40</v>
      </c>
      <c r="T17" s="21" t="s">
        <v>230</v>
      </c>
      <c r="U17" s="21" t="s">
        <v>275</v>
      </c>
      <c r="V17" s="21" t="s">
        <v>294</v>
      </c>
      <c r="W17" s="21" t="s">
        <v>295</v>
      </c>
      <c r="Y17" s="33" t="s">
        <v>74</v>
      </c>
      <c r="Z17" s="11" t="s">
        <v>74</v>
      </c>
      <c r="AA17" t="b">
        <f t="shared" si="0"/>
        <v>1</v>
      </c>
    </row>
    <row r="18" spans="1:27" x14ac:dyDescent="0.25">
      <c r="A18" s="9" t="str">
        <f t="shared" si="1"/>
        <v>R&amp;BD-State</v>
      </c>
      <c r="B18" s="9" t="str">
        <f t="shared" si="1"/>
        <v>North Gujarat</v>
      </c>
      <c r="C18" s="6" t="str">
        <f t="shared" si="1"/>
        <v>Ahmedabad</v>
      </c>
      <c r="D18" s="6" t="s">
        <v>53</v>
      </c>
      <c r="E18" s="10" t="s">
        <v>53</v>
      </c>
      <c r="F18" s="11" t="str">
        <f t="shared" si="2"/>
        <v>W1</v>
      </c>
      <c r="G18" s="11" t="str">
        <f t="shared" si="2"/>
        <v>Z01</v>
      </c>
      <c r="H18" s="11" t="str">
        <f t="shared" si="2"/>
        <v>AC-S</v>
      </c>
      <c r="I18" s="12" t="str">
        <f t="shared" si="2"/>
        <v>RBD02</v>
      </c>
      <c r="J18" s="12" t="s">
        <v>61</v>
      </c>
      <c r="K18" s="11"/>
      <c r="L18" s="26"/>
      <c r="M18" s="25" t="s">
        <v>379</v>
      </c>
      <c r="N18" s="27" t="s">
        <v>36</v>
      </c>
      <c r="O18" s="26" t="s">
        <v>227</v>
      </c>
      <c r="P18" s="26" t="s">
        <v>273</v>
      </c>
      <c r="Q18" s="26" t="s">
        <v>292</v>
      </c>
      <c r="R18" s="27" t="s">
        <v>298</v>
      </c>
      <c r="S18" s="26" t="s">
        <v>40</v>
      </c>
      <c r="T18" s="25" t="s">
        <v>230</v>
      </c>
      <c r="U18" s="25" t="s">
        <v>275</v>
      </c>
      <c r="V18" s="25" t="s">
        <v>294</v>
      </c>
      <c r="W18" s="25" t="s">
        <v>299</v>
      </c>
      <c r="Y18" s="34" t="s">
        <v>70</v>
      </c>
      <c r="Z18" s="12" t="s">
        <v>70</v>
      </c>
      <c r="AA18" t="b">
        <f t="shared" si="0"/>
        <v>1</v>
      </c>
    </row>
    <row r="19" spans="1:27" x14ac:dyDescent="0.25">
      <c r="A19" s="9" t="str">
        <f t="shared" si="1"/>
        <v>R&amp;BD-State</v>
      </c>
      <c r="B19" s="9" t="str">
        <f t="shared" si="1"/>
        <v>North Gujarat</v>
      </c>
      <c r="C19" s="6" t="str">
        <f t="shared" si="1"/>
        <v>Ahmedabad</v>
      </c>
      <c r="D19" s="6" t="s">
        <v>62</v>
      </c>
      <c r="E19" s="7" t="s">
        <v>63</v>
      </c>
      <c r="F19" s="11" t="str">
        <f t="shared" si="2"/>
        <v>W1</v>
      </c>
      <c r="G19" s="11" t="str">
        <f t="shared" si="2"/>
        <v>Z01</v>
      </c>
      <c r="H19" s="11" t="str">
        <f t="shared" si="2"/>
        <v>AC-S</v>
      </c>
      <c r="I19" s="8" t="s">
        <v>64</v>
      </c>
      <c r="J19" s="8" t="s">
        <v>65</v>
      </c>
      <c r="K19" s="11"/>
      <c r="L19" s="26"/>
      <c r="M19" s="25" t="s">
        <v>380</v>
      </c>
      <c r="N19" s="27" t="s">
        <v>36</v>
      </c>
      <c r="O19" s="26" t="s">
        <v>227</v>
      </c>
      <c r="P19" s="26" t="s">
        <v>273</v>
      </c>
      <c r="Q19" s="26" t="s">
        <v>292</v>
      </c>
      <c r="R19" s="27" t="s">
        <v>298</v>
      </c>
      <c r="S19" s="26" t="s">
        <v>40</v>
      </c>
      <c r="T19" s="25" t="s">
        <v>230</v>
      </c>
      <c r="U19" s="25" t="s">
        <v>275</v>
      </c>
      <c r="V19" s="25" t="s">
        <v>294</v>
      </c>
      <c r="W19" s="25" t="s">
        <v>299</v>
      </c>
      <c r="Y19" s="32" t="s">
        <v>72</v>
      </c>
      <c r="Z19" s="8" t="s">
        <v>72</v>
      </c>
      <c r="AA19" t="b">
        <f t="shared" si="0"/>
        <v>1</v>
      </c>
    </row>
    <row r="20" spans="1:27" x14ac:dyDescent="0.25">
      <c r="A20" s="9" t="str">
        <f t="shared" si="1"/>
        <v>R&amp;BD-State</v>
      </c>
      <c r="B20" s="9" t="str">
        <f t="shared" si="1"/>
        <v>North Gujarat</v>
      </c>
      <c r="C20" s="6" t="str">
        <f t="shared" si="1"/>
        <v>Ahmedabad</v>
      </c>
      <c r="D20" s="6" t="s">
        <v>62</v>
      </c>
      <c r="E20" s="10" t="s">
        <v>62</v>
      </c>
      <c r="F20" s="11" t="str">
        <f t="shared" si="2"/>
        <v>W1</v>
      </c>
      <c r="G20" s="11" t="str">
        <f t="shared" si="2"/>
        <v>Z01</v>
      </c>
      <c r="H20" s="11" t="str">
        <f t="shared" si="2"/>
        <v>AC-S</v>
      </c>
      <c r="I20" s="12" t="str">
        <f>I19</f>
        <v>RBD03</v>
      </c>
      <c r="J20" s="12" t="s">
        <v>66</v>
      </c>
      <c r="K20" s="11"/>
      <c r="L20" s="26" t="s">
        <v>337</v>
      </c>
      <c r="M20" s="25" t="s">
        <v>425</v>
      </c>
      <c r="N20" s="27" t="s">
        <v>36</v>
      </c>
      <c r="O20" s="26" t="s">
        <v>227</v>
      </c>
      <c r="P20" s="26" t="s">
        <v>273</v>
      </c>
      <c r="Q20" s="26" t="s">
        <v>302</v>
      </c>
      <c r="R20" s="27" t="s">
        <v>310</v>
      </c>
      <c r="S20" s="26" t="s">
        <v>40</v>
      </c>
      <c r="T20" s="25" t="s">
        <v>230</v>
      </c>
      <c r="U20" s="25" t="s">
        <v>275</v>
      </c>
      <c r="V20" s="25" t="s">
        <v>304</v>
      </c>
      <c r="W20" s="25" t="s">
        <v>311</v>
      </c>
      <c r="Y20" s="33" t="s">
        <v>78</v>
      </c>
      <c r="Z20" s="12" t="s">
        <v>78</v>
      </c>
      <c r="AA20" t="b">
        <f t="shared" si="0"/>
        <v>1</v>
      </c>
    </row>
    <row r="21" spans="1:27" x14ac:dyDescent="0.25">
      <c r="A21" s="9" t="str">
        <f t="shared" si="1"/>
        <v>R&amp;BD-State</v>
      </c>
      <c r="B21" s="9" t="str">
        <f t="shared" si="1"/>
        <v>North Gujarat</v>
      </c>
      <c r="C21" s="6" t="str">
        <f t="shared" si="1"/>
        <v>Ahmedabad</v>
      </c>
      <c r="D21" s="6" t="s">
        <v>67</v>
      </c>
      <c r="E21" s="7" t="s">
        <v>68</v>
      </c>
      <c r="F21" s="11" t="str">
        <f t="shared" si="2"/>
        <v>W1</v>
      </c>
      <c r="G21" s="11" t="str">
        <f t="shared" si="2"/>
        <v>Z01</v>
      </c>
      <c r="H21" s="11" t="str">
        <f t="shared" si="2"/>
        <v>AC-S</v>
      </c>
      <c r="I21" s="8" t="s">
        <v>69</v>
      </c>
      <c r="J21" s="8" t="s">
        <v>70</v>
      </c>
      <c r="K21" s="11"/>
      <c r="L21" s="26"/>
      <c r="M21" s="25" t="s">
        <v>427</v>
      </c>
      <c r="N21" s="27" t="s">
        <v>36</v>
      </c>
      <c r="O21" s="26" t="s">
        <v>227</v>
      </c>
      <c r="P21" s="26" t="s">
        <v>273</v>
      </c>
      <c r="Q21" s="26" t="s">
        <v>302</v>
      </c>
      <c r="R21" s="27" t="s">
        <v>310</v>
      </c>
      <c r="S21" s="26" t="s">
        <v>40</v>
      </c>
      <c r="T21" s="25" t="s">
        <v>230</v>
      </c>
      <c r="U21" s="25" t="s">
        <v>275</v>
      </c>
      <c r="V21" s="25" t="s">
        <v>304</v>
      </c>
      <c r="W21" s="25" t="s">
        <v>311</v>
      </c>
      <c r="Y21" s="33" t="s">
        <v>79</v>
      </c>
      <c r="Z21" s="8" t="s">
        <v>79</v>
      </c>
      <c r="AA21" t="b">
        <f t="shared" si="0"/>
        <v>1</v>
      </c>
    </row>
    <row r="22" spans="1:27" x14ac:dyDescent="0.25">
      <c r="A22" s="9" t="str">
        <f t="shared" si="1"/>
        <v>R&amp;BD-State</v>
      </c>
      <c r="B22" s="9" t="str">
        <f t="shared" si="1"/>
        <v>North Gujarat</v>
      </c>
      <c r="C22" s="6" t="str">
        <f t="shared" si="1"/>
        <v>Ahmedabad</v>
      </c>
      <c r="D22" s="6" t="s">
        <v>67</v>
      </c>
      <c r="E22" s="17" t="s">
        <v>71</v>
      </c>
      <c r="F22" s="11" t="str">
        <f t="shared" si="2"/>
        <v>W1</v>
      </c>
      <c r="G22" s="11" t="str">
        <f t="shared" si="2"/>
        <v>Z01</v>
      </c>
      <c r="H22" s="11" t="str">
        <f t="shared" si="2"/>
        <v>AC-S</v>
      </c>
      <c r="I22" s="11" t="str">
        <f t="shared" si="2"/>
        <v>RBD04</v>
      </c>
      <c r="J22" s="11" t="s">
        <v>72</v>
      </c>
      <c r="K22" s="11"/>
      <c r="L22" s="26"/>
      <c r="M22" s="25" t="s">
        <v>431</v>
      </c>
      <c r="N22" s="27" t="s">
        <v>36</v>
      </c>
      <c r="O22" s="26" t="s">
        <v>227</v>
      </c>
      <c r="P22" s="26" t="s">
        <v>273</v>
      </c>
      <c r="Q22" s="26" t="s">
        <v>302</v>
      </c>
      <c r="R22" s="27" t="s">
        <v>303</v>
      </c>
      <c r="S22" s="26" t="s">
        <v>40</v>
      </c>
      <c r="T22" s="25" t="s">
        <v>230</v>
      </c>
      <c r="U22" s="25" t="s">
        <v>275</v>
      </c>
      <c r="V22" s="25" t="s">
        <v>304</v>
      </c>
      <c r="W22" s="25" t="s">
        <v>305</v>
      </c>
      <c r="Y22" s="33" t="s">
        <v>81</v>
      </c>
      <c r="Z22" s="11" t="s">
        <v>81</v>
      </c>
      <c r="AA22" t="b">
        <f t="shared" si="0"/>
        <v>1</v>
      </c>
    </row>
    <row r="23" spans="1:27" x14ac:dyDescent="0.25">
      <c r="A23" s="9" t="str">
        <f t="shared" si="1"/>
        <v>R&amp;BD-State</v>
      </c>
      <c r="B23" s="9" t="str">
        <f t="shared" si="1"/>
        <v>North Gujarat</v>
      </c>
      <c r="C23" s="6" t="str">
        <f t="shared" si="1"/>
        <v>Ahmedabad</v>
      </c>
      <c r="D23" s="6" t="s">
        <v>67</v>
      </c>
      <c r="E23" s="10" t="s">
        <v>73</v>
      </c>
      <c r="F23" s="11" t="str">
        <f t="shared" si="2"/>
        <v>W1</v>
      </c>
      <c r="G23" s="11" t="str">
        <f t="shared" si="2"/>
        <v>Z01</v>
      </c>
      <c r="H23" s="11" t="str">
        <f t="shared" si="2"/>
        <v>AC-S</v>
      </c>
      <c r="I23" s="12" t="str">
        <f t="shared" si="2"/>
        <v>RBD04</v>
      </c>
      <c r="J23" s="12" t="s">
        <v>74</v>
      </c>
      <c r="K23" s="12"/>
      <c r="L23" s="26"/>
      <c r="M23" s="25" t="s">
        <v>433</v>
      </c>
      <c r="N23" s="27" t="s">
        <v>36</v>
      </c>
      <c r="O23" s="26" t="s">
        <v>227</v>
      </c>
      <c r="P23" s="26" t="s">
        <v>273</v>
      </c>
      <c r="Q23" s="26" t="s">
        <v>302</v>
      </c>
      <c r="R23" s="27" t="s">
        <v>303</v>
      </c>
      <c r="S23" s="26" t="s">
        <v>40</v>
      </c>
      <c r="T23" s="25" t="s">
        <v>230</v>
      </c>
      <c r="U23" s="25" t="s">
        <v>275</v>
      </c>
      <c r="V23" s="25" t="s">
        <v>304</v>
      </c>
      <c r="W23" s="25" t="s">
        <v>305</v>
      </c>
      <c r="Y23" s="33" t="s">
        <v>87</v>
      </c>
      <c r="Z23" s="12" t="s">
        <v>87</v>
      </c>
      <c r="AA23" t="b">
        <f t="shared" si="0"/>
        <v>1</v>
      </c>
    </row>
    <row r="24" spans="1:27" x14ac:dyDescent="0.25">
      <c r="A24" s="9" t="str">
        <f t="shared" si="1"/>
        <v>R&amp;BD-State</v>
      </c>
      <c r="B24" s="9" t="str">
        <f t="shared" si="1"/>
        <v>North Gujarat</v>
      </c>
      <c r="C24" s="6" t="str">
        <f t="shared" si="1"/>
        <v>Ahmedabad</v>
      </c>
      <c r="D24" s="6" t="s">
        <v>75</v>
      </c>
      <c r="E24" s="7" t="s">
        <v>76</v>
      </c>
      <c r="F24" s="11" t="str">
        <f t="shared" si="2"/>
        <v>W1</v>
      </c>
      <c r="G24" s="11" t="str">
        <f t="shared" si="2"/>
        <v>Z01</v>
      </c>
      <c r="H24" s="11" t="str">
        <f t="shared" si="2"/>
        <v>AC-S</v>
      </c>
      <c r="I24" s="8" t="s">
        <v>77</v>
      </c>
      <c r="J24" s="8" t="s">
        <v>78</v>
      </c>
      <c r="K24" s="8"/>
      <c r="L24" s="26"/>
      <c r="M24" s="25" t="s">
        <v>434</v>
      </c>
      <c r="N24" s="27" t="s">
        <v>36</v>
      </c>
      <c r="O24" s="26" t="s">
        <v>227</v>
      </c>
      <c r="P24" s="26" t="s">
        <v>273</v>
      </c>
      <c r="Q24" s="26" t="s">
        <v>302</v>
      </c>
      <c r="R24" s="27" t="s">
        <v>303</v>
      </c>
      <c r="S24" s="26" t="s">
        <v>40</v>
      </c>
      <c r="T24" s="25" t="s">
        <v>230</v>
      </c>
      <c r="U24" s="25" t="s">
        <v>275</v>
      </c>
      <c r="V24" s="25" t="s">
        <v>304</v>
      </c>
      <c r="W24" s="25" t="s">
        <v>305</v>
      </c>
      <c r="Y24" s="33" t="s">
        <v>89</v>
      </c>
      <c r="Z24" s="8" t="s">
        <v>89</v>
      </c>
      <c r="AA24" t="b">
        <f t="shared" si="0"/>
        <v>1</v>
      </c>
    </row>
    <row r="25" spans="1:27" x14ac:dyDescent="0.25">
      <c r="A25" s="9" t="str">
        <f t="shared" si="1"/>
        <v>R&amp;BD-State</v>
      </c>
      <c r="B25" s="9" t="str">
        <f t="shared" si="1"/>
        <v>North Gujarat</v>
      </c>
      <c r="C25" s="6" t="str">
        <f t="shared" si="1"/>
        <v>Ahmedabad</v>
      </c>
      <c r="D25" s="6" t="s">
        <v>75</v>
      </c>
      <c r="E25" s="17" t="s">
        <v>75</v>
      </c>
      <c r="F25" s="11" t="str">
        <f t="shared" si="2"/>
        <v>W1</v>
      </c>
      <c r="G25" s="11" t="str">
        <f t="shared" si="2"/>
        <v>Z01</v>
      </c>
      <c r="H25" s="11" t="str">
        <f t="shared" si="2"/>
        <v>AC-S</v>
      </c>
      <c r="I25" s="11" t="str">
        <f t="shared" si="2"/>
        <v>RBD05</v>
      </c>
      <c r="J25" s="11" t="s">
        <v>79</v>
      </c>
      <c r="K25" s="11"/>
      <c r="L25" s="26"/>
      <c r="M25" s="25" t="s">
        <v>428</v>
      </c>
      <c r="N25" s="27" t="s">
        <v>36</v>
      </c>
      <c r="O25" s="26" t="s">
        <v>227</v>
      </c>
      <c r="P25" s="26" t="s">
        <v>273</v>
      </c>
      <c r="Q25" s="26" t="s">
        <v>302</v>
      </c>
      <c r="R25" s="27" t="s">
        <v>308</v>
      </c>
      <c r="S25" s="26" t="s">
        <v>40</v>
      </c>
      <c r="T25" s="25" t="s">
        <v>230</v>
      </c>
      <c r="U25" s="25" t="s">
        <v>275</v>
      </c>
      <c r="V25" s="25" t="s">
        <v>304</v>
      </c>
      <c r="W25" s="25" t="s">
        <v>309</v>
      </c>
      <c r="Y25" s="33" t="s">
        <v>50</v>
      </c>
      <c r="Z25" s="11" t="s">
        <v>50</v>
      </c>
      <c r="AA25" t="b">
        <f t="shared" si="0"/>
        <v>1</v>
      </c>
    </row>
    <row r="26" spans="1:27" x14ac:dyDescent="0.25">
      <c r="A26" s="9" t="str">
        <f t="shared" si="1"/>
        <v>R&amp;BD-State</v>
      </c>
      <c r="B26" s="9" t="str">
        <f t="shared" si="1"/>
        <v>North Gujarat</v>
      </c>
      <c r="C26" s="6" t="str">
        <f t="shared" si="1"/>
        <v>Ahmedabad</v>
      </c>
      <c r="D26" s="6" t="s">
        <v>75</v>
      </c>
      <c r="E26" s="10" t="s">
        <v>80</v>
      </c>
      <c r="F26" s="11" t="str">
        <f t="shared" si="2"/>
        <v>W1</v>
      </c>
      <c r="G26" s="11" t="str">
        <f t="shared" si="2"/>
        <v>Z01</v>
      </c>
      <c r="H26" s="12" t="str">
        <f t="shared" si="2"/>
        <v>AC-S</v>
      </c>
      <c r="I26" s="12" t="str">
        <f t="shared" si="2"/>
        <v>RBD05</v>
      </c>
      <c r="J26" s="12" t="s">
        <v>81</v>
      </c>
      <c r="K26" s="11"/>
      <c r="L26" s="26"/>
      <c r="M26" s="25" t="s">
        <v>429</v>
      </c>
      <c r="N26" s="27" t="s">
        <v>36</v>
      </c>
      <c r="O26" s="26" t="s">
        <v>227</v>
      </c>
      <c r="P26" s="26" t="s">
        <v>273</v>
      </c>
      <c r="Q26" s="26" t="s">
        <v>302</v>
      </c>
      <c r="R26" s="27" t="s">
        <v>308</v>
      </c>
      <c r="S26" s="26" t="s">
        <v>40</v>
      </c>
      <c r="T26" s="25" t="s">
        <v>230</v>
      </c>
      <c r="U26" s="25" t="s">
        <v>275</v>
      </c>
      <c r="V26" s="25" t="s">
        <v>304</v>
      </c>
      <c r="W26" s="25" t="s">
        <v>309</v>
      </c>
      <c r="Y26" s="33" t="s">
        <v>86</v>
      </c>
      <c r="Z26" s="12" t="s">
        <v>86</v>
      </c>
      <c r="AA26" t="b">
        <f t="shared" si="0"/>
        <v>1</v>
      </c>
    </row>
    <row r="27" spans="1:27" x14ac:dyDescent="0.25">
      <c r="A27" s="9" t="str">
        <f t="shared" si="1"/>
        <v>R&amp;BD-State</v>
      </c>
      <c r="B27" s="9" t="str">
        <f t="shared" si="1"/>
        <v>North Gujarat</v>
      </c>
      <c r="C27" s="6" t="s">
        <v>82</v>
      </c>
      <c r="D27" s="6" t="s">
        <v>82</v>
      </c>
      <c r="E27" s="7" t="s">
        <v>83</v>
      </c>
      <c r="F27" s="11" t="str">
        <f t="shared" si="2"/>
        <v>W1</v>
      </c>
      <c r="G27" s="11" t="str">
        <f t="shared" si="2"/>
        <v>Z01</v>
      </c>
      <c r="H27" s="8" t="s">
        <v>84</v>
      </c>
      <c r="I27" s="8" t="s">
        <v>85</v>
      </c>
      <c r="J27" s="8" t="s">
        <v>86</v>
      </c>
      <c r="K27" s="11"/>
      <c r="L27" s="30"/>
      <c r="M27" s="29" t="s">
        <v>432</v>
      </c>
      <c r="N27" s="37" t="s">
        <v>36</v>
      </c>
      <c r="O27" s="38" t="s">
        <v>227</v>
      </c>
      <c r="P27" s="38" t="s">
        <v>273</v>
      </c>
      <c r="Q27" s="38" t="s">
        <v>302</v>
      </c>
      <c r="R27" s="31" t="s">
        <v>308</v>
      </c>
      <c r="S27" s="30" t="s">
        <v>40</v>
      </c>
      <c r="T27" s="29" t="s">
        <v>230</v>
      </c>
      <c r="U27" s="29" t="s">
        <v>275</v>
      </c>
      <c r="V27" s="29" t="s">
        <v>304</v>
      </c>
      <c r="W27" s="29" t="s">
        <v>309</v>
      </c>
      <c r="Y27" s="33" t="s">
        <v>96</v>
      </c>
      <c r="Z27" s="8" t="s">
        <v>96</v>
      </c>
      <c r="AA27" t="b">
        <f t="shared" si="0"/>
        <v>1</v>
      </c>
    </row>
    <row r="28" spans="1:27" x14ac:dyDescent="0.25">
      <c r="A28" s="9" t="str">
        <f t="shared" si="1"/>
        <v>R&amp;BD-State</v>
      </c>
      <c r="B28" s="9" t="str">
        <f t="shared" si="1"/>
        <v>North Gujarat</v>
      </c>
      <c r="C28" s="9" t="str">
        <f t="shared" si="1"/>
        <v>Mehsana</v>
      </c>
      <c r="D28" s="6" t="s">
        <v>82</v>
      </c>
      <c r="E28" s="17" t="s">
        <v>82</v>
      </c>
      <c r="F28" s="11" t="str">
        <f t="shared" si="2"/>
        <v>W1</v>
      </c>
      <c r="G28" s="11" t="str">
        <f t="shared" si="2"/>
        <v>Z01</v>
      </c>
      <c r="H28" s="11" t="str">
        <f t="shared" si="2"/>
        <v>MC-S</v>
      </c>
      <c r="I28" s="11" t="str">
        <f t="shared" si="2"/>
        <v>RBD06</v>
      </c>
      <c r="J28" s="11" t="s">
        <v>87</v>
      </c>
      <c r="K28" s="11"/>
      <c r="L28" s="22"/>
      <c r="M28" s="21" t="s">
        <v>391</v>
      </c>
      <c r="N28" s="23" t="s">
        <v>36</v>
      </c>
      <c r="O28" s="22" t="s">
        <v>37</v>
      </c>
      <c r="P28" s="22" t="s">
        <v>38</v>
      </c>
      <c r="Q28" s="22" t="s">
        <v>62</v>
      </c>
      <c r="R28" s="23" t="s">
        <v>63</v>
      </c>
      <c r="S28" s="22" t="s">
        <v>40</v>
      </c>
      <c r="T28" s="21" t="s">
        <v>41</v>
      </c>
      <c r="U28" s="21" t="s">
        <v>42</v>
      </c>
      <c r="V28" s="21" t="s">
        <v>64</v>
      </c>
      <c r="W28" s="21" t="s">
        <v>65</v>
      </c>
      <c r="Y28" s="33" t="s">
        <v>93</v>
      </c>
      <c r="Z28" s="11" t="s">
        <v>93</v>
      </c>
      <c r="AA28" t="b">
        <f t="shared" si="0"/>
        <v>1</v>
      </c>
    </row>
    <row r="29" spans="1:27" x14ac:dyDescent="0.25">
      <c r="A29" s="9" t="str">
        <f t="shared" si="1"/>
        <v>R&amp;BD-State</v>
      </c>
      <c r="B29" s="9" t="str">
        <f t="shared" si="1"/>
        <v>North Gujarat</v>
      </c>
      <c r="C29" s="9" t="str">
        <f t="shared" si="1"/>
        <v>Mehsana</v>
      </c>
      <c r="D29" s="6" t="s">
        <v>82</v>
      </c>
      <c r="E29" s="10" t="s">
        <v>88</v>
      </c>
      <c r="F29" s="11" t="str">
        <f t="shared" si="2"/>
        <v>W1</v>
      </c>
      <c r="G29" s="11" t="str">
        <f t="shared" si="2"/>
        <v>Z01</v>
      </c>
      <c r="H29" s="11" t="str">
        <f t="shared" si="2"/>
        <v>MC-S</v>
      </c>
      <c r="I29" s="12" t="str">
        <f t="shared" si="2"/>
        <v>RBD06</v>
      </c>
      <c r="J29" s="12" t="s">
        <v>89</v>
      </c>
      <c r="K29" s="11"/>
      <c r="L29" s="26"/>
      <c r="M29" s="25" t="s">
        <v>392</v>
      </c>
      <c r="N29" s="27" t="s">
        <v>36</v>
      </c>
      <c r="O29" s="26" t="s">
        <v>37</v>
      </c>
      <c r="P29" s="26" t="s">
        <v>38</v>
      </c>
      <c r="Q29" s="26" t="s">
        <v>62</v>
      </c>
      <c r="R29" s="27" t="s">
        <v>63</v>
      </c>
      <c r="S29" s="39" t="s">
        <v>40</v>
      </c>
      <c r="T29" s="40" t="s">
        <v>41</v>
      </c>
      <c r="U29" s="40" t="s">
        <v>42</v>
      </c>
      <c r="V29" s="40" t="s">
        <v>64</v>
      </c>
      <c r="W29" s="40" t="s">
        <v>65</v>
      </c>
      <c r="Y29" s="34" t="s">
        <v>98</v>
      </c>
      <c r="Z29" s="12" t="s">
        <v>98</v>
      </c>
      <c r="AA29" t="b">
        <f t="shared" si="0"/>
        <v>1</v>
      </c>
    </row>
    <row r="30" spans="1:27" x14ac:dyDescent="0.25">
      <c r="A30" s="9" t="str">
        <f t="shared" si="1"/>
        <v>R&amp;BD-State</v>
      </c>
      <c r="B30" s="9" t="str">
        <f t="shared" si="1"/>
        <v>North Gujarat</v>
      </c>
      <c r="C30" s="9" t="str">
        <f t="shared" si="1"/>
        <v>Mehsana</v>
      </c>
      <c r="D30" s="6" t="s">
        <v>90</v>
      </c>
      <c r="E30" s="7" t="s">
        <v>91</v>
      </c>
      <c r="F30" s="11" t="str">
        <f t="shared" si="2"/>
        <v>W1</v>
      </c>
      <c r="G30" s="11" t="str">
        <f t="shared" si="2"/>
        <v>Z01</v>
      </c>
      <c r="H30" s="11" t="str">
        <f t="shared" si="2"/>
        <v>MC-S</v>
      </c>
      <c r="I30" s="8" t="s">
        <v>92</v>
      </c>
      <c r="J30" s="8" t="s">
        <v>93</v>
      </c>
      <c r="K30" s="11"/>
      <c r="L30" s="26"/>
      <c r="M30" s="25" t="s">
        <v>393</v>
      </c>
      <c r="N30" s="27" t="s">
        <v>36</v>
      </c>
      <c r="O30" s="26" t="s">
        <v>37</v>
      </c>
      <c r="P30" s="26" t="s">
        <v>38</v>
      </c>
      <c r="Q30" s="26" t="s">
        <v>62</v>
      </c>
      <c r="R30" s="27" t="s">
        <v>63</v>
      </c>
      <c r="S30" s="26" t="s">
        <v>40</v>
      </c>
      <c r="T30" s="25" t="s">
        <v>41</v>
      </c>
      <c r="U30" s="25" t="s">
        <v>42</v>
      </c>
      <c r="V30" s="25" t="s">
        <v>64</v>
      </c>
      <c r="W30" s="25" t="s">
        <v>65</v>
      </c>
      <c r="Y30" s="32" t="s">
        <v>95</v>
      </c>
      <c r="Z30" s="8" t="s">
        <v>95</v>
      </c>
      <c r="AA30" t="b">
        <f t="shared" si="0"/>
        <v>1</v>
      </c>
    </row>
    <row r="31" spans="1:27" x14ac:dyDescent="0.25">
      <c r="A31" s="9" t="str">
        <f t="shared" si="1"/>
        <v>R&amp;BD-State</v>
      </c>
      <c r="B31" s="9" t="str">
        <f t="shared" si="1"/>
        <v>North Gujarat</v>
      </c>
      <c r="C31" s="9" t="str">
        <f t="shared" si="1"/>
        <v>Mehsana</v>
      </c>
      <c r="D31" s="6" t="s">
        <v>90</v>
      </c>
      <c r="E31" s="17" t="s">
        <v>94</v>
      </c>
      <c r="F31" s="11" t="str">
        <f t="shared" si="2"/>
        <v>W1</v>
      </c>
      <c r="G31" s="11" t="str">
        <f t="shared" si="2"/>
        <v>Z01</v>
      </c>
      <c r="H31" s="11" t="str">
        <f t="shared" si="2"/>
        <v>MC-S</v>
      </c>
      <c r="I31" s="11" t="str">
        <f t="shared" si="2"/>
        <v>RBD07</v>
      </c>
      <c r="J31" s="11" t="s">
        <v>95</v>
      </c>
      <c r="K31" s="11"/>
      <c r="L31" s="26"/>
      <c r="M31" s="25" t="s">
        <v>394</v>
      </c>
      <c r="N31" s="27" t="s">
        <v>36</v>
      </c>
      <c r="O31" s="26" t="s">
        <v>37</v>
      </c>
      <c r="P31" s="26" t="s">
        <v>38</v>
      </c>
      <c r="Q31" s="26" t="s">
        <v>62</v>
      </c>
      <c r="R31" s="27" t="s">
        <v>63</v>
      </c>
      <c r="S31" s="26" t="s">
        <v>40</v>
      </c>
      <c r="T31" s="25" t="s">
        <v>41</v>
      </c>
      <c r="U31" s="25" t="s">
        <v>42</v>
      </c>
      <c r="V31" s="25" t="s">
        <v>64</v>
      </c>
      <c r="W31" s="25" t="s">
        <v>65</v>
      </c>
      <c r="Y31" s="61" t="s">
        <v>102</v>
      </c>
      <c r="Z31" s="11" t="s">
        <v>102</v>
      </c>
      <c r="AA31" t="b">
        <f t="shared" si="0"/>
        <v>1</v>
      </c>
    </row>
    <row r="32" spans="1:27" x14ac:dyDescent="0.25">
      <c r="A32" s="9" t="str">
        <f t="shared" si="1"/>
        <v>R&amp;BD-State</v>
      </c>
      <c r="B32" s="9" t="str">
        <f t="shared" si="1"/>
        <v>North Gujarat</v>
      </c>
      <c r="C32" s="9" t="str">
        <f t="shared" si="1"/>
        <v>Mehsana</v>
      </c>
      <c r="D32" s="6" t="s">
        <v>90</v>
      </c>
      <c r="E32" s="17" t="s">
        <v>90</v>
      </c>
      <c r="F32" s="11" t="str">
        <f t="shared" si="2"/>
        <v>W1</v>
      </c>
      <c r="G32" s="11" t="str">
        <f t="shared" si="2"/>
        <v>Z01</v>
      </c>
      <c r="H32" s="11" t="str">
        <f t="shared" si="2"/>
        <v>MC-S</v>
      </c>
      <c r="I32" s="11" t="str">
        <f t="shared" si="2"/>
        <v>RBD07</v>
      </c>
      <c r="J32" s="11" t="s">
        <v>96</v>
      </c>
      <c r="K32" s="11"/>
      <c r="L32" s="26"/>
      <c r="M32" s="25" t="s">
        <v>426</v>
      </c>
      <c r="N32" s="27" t="s">
        <v>36</v>
      </c>
      <c r="O32" s="26" t="s">
        <v>227</v>
      </c>
      <c r="P32" s="26" t="s">
        <v>273</v>
      </c>
      <c r="Q32" s="26" t="s">
        <v>302</v>
      </c>
      <c r="R32" s="27" t="s">
        <v>306</v>
      </c>
      <c r="S32" s="26" t="s">
        <v>40</v>
      </c>
      <c r="T32" s="25" t="s">
        <v>230</v>
      </c>
      <c r="U32" s="25" t="s">
        <v>275</v>
      </c>
      <c r="V32" s="25" t="s">
        <v>304</v>
      </c>
      <c r="W32" s="25" t="s">
        <v>307</v>
      </c>
      <c r="Y32" s="33" t="s">
        <v>106</v>
      </c>
      <c r="Z32" s="8" t="s">
        <v>106</v>
      </c>
      <c r="AA32" t="b">
        <f t="shared" si="0"/>
        <v>1</v>
      </c>
    </row>
    <row r="33" spans="1:27" x14ac:dyDescent="0.25">
      <c r="A33" s="9" t="str">
        <f t="shared" si="1"/>
        <v>R&amp;BD-State</v>
      </c>
      <c r="B33" s="9" t="str">
        <f t="shared" si="1"/>
        <v>North Gujarat</v>
      </c>
      <c r="C33" s="9" t="str">
        <f t="shared" si="1"/>
        <v>Mehsana</v>
      </c>
      <c r="D33" s="6" t="s">
        <v>90</v>
      </c>
      <c r="E33" s="10" t="s">
        <v>97</v>
      </c>
      <c r="F33" s="11" t="str">
        <f t="shared" si="2"/>
        <v>W1</v>
      </c>
      <c r="G33" s="11" t="str">
        <f t="shared" si="2"/>
        <v>Z01</v>
      </c>
      <c r="H33" s="11" t="str">
        <f t="shared" si="2"/>
        <v>MC-S</v>
      </c>
      <c r="I33" s="12" t="str">
        <f t="shared" si="2"/>
        <v>RBD07</v>
      </c>
      <c r="J33" s="12" t="s">
        <v>98</v>
      </c>
      <c r="K33" s="11"/>
      <c r="L33" s="26"/>
      <c r="M33" s="25" t="s">
        <v>430</v>
      </c>
      <c r="N33" s="27" t="s">
        <v>36</v>
      </c>
      <c r="O33" s="26" t="s">
        <v>227</v>
      </c>
      <c r="P33" s="26" t="s">
        <v>273</v>
      </c>
      <c r="Q33" s="26" t="s">
        <v>302</v>
      </c>
      <c r="R33" s="27" t="s">
        <v>306</v>
      </c>
      <c r="S33" s="26" t="s">
        <v>40</v>
      </c>
      <c r="T33" s="25" t="s">
        <v>230</v>
      </c>
      <c r="U33" s="25" t="s">
        <v>275</v>
      </c>
      <c r="V33" s="25" t="s">
        <v>304</v>
      </c>
      <c r="W33" s="25" t="s">
        <v>307</v>
      </c>
      <c r="Y33" s="33" t="s">
        <v>108</v>
      </c>
      <c r="Z33" s="11" t="s">
        <v>108</v>
      </c>
      <c r="AA33" t="b">
        <f t="shared" si="0"/>
        <v>1</v>
      </c>
    </row>
    <row r="34" spans="1:27" x14ac:dyDescent="0.25">
      <c r="A34" s="9" t="str">
        <f t="shared" si="1"/>
        <v>R&amp;BD-State</v>
      </c>
      <c r="B34" s="9" t="str">
        <f t="shared" si="1"/>
        <v>North Gujarat</v>
      </c>
      <c r="C34" s="9" t="str">
        <f t="shared" si="1"/>
        <v>Mehsana</v>
      </c>
      <c r="D34" s="6" t="s">
        <v>99</v>
      </c>
      <c r="E34" s="7" t="s">
        <v>100</v>
      </c>
      <c r="F34" s="11" t="str">
        <f t="shared" si="2"/>
        <v>W1</v>
      </c>
      <c r="G34" s="11" t="str">
        <f t="shared" si="2"/>
        <v>Z01</v>
      </c>
      <c r="H34" s="11" t="str">
        <f t="shared" si="2"/>
        <v>MC-S</v>
      </c>
      <c r="I34" s="8" t="s">
        <v>101</v>
      </c>
      <c r="J34" s="8" t="s">
        <v>102</v>
      </c>
      <c r="K34" s="11"/>
      <c r="L34" s="26"/>
      <c r="M34" s="25" t="s">
        <v>436</v>
      </c>
      <c r="N34" s="27" t="s">
        <v>36</v>
      </c>
      <c r="O34" s="26" t="s">
        <v>227</v>
      </c>
      <c r="P34" s="26" t="s">
        <v>273</v>
      </c>
      <c r="Q34" s="26" t="s">
        <v>314</v>
      </c>
      <c r="R34" s="27" t="s">
        <v>314</v>
      </c>
      <c r="S34" s="26" t="s">
        <v>40</v>
      </c>
      <c r="T34" s="25" t="s">
        <v>230</v>
      </c>
      <c r="U34" s="25" t="s">
        <v>275</v>
      </c>
      <c r="V34" s="25" t="s">
        <v>315</v>
      </c>
      <c r="W34" s="25" t="s">
        <v>316</v>
      </c>
      <c r="Y34" s="25" t="s">
        <v>104</v>
      </c>
      <c r="Z34" s="11" t="s">
        <v>104</v>
      </c>
      <c r="AA34" t="b">
        <f t="shared" si="0"/>
        <v>1</v>
      </c>
    </row>
    <row r="35" spans="1:27" x14ac:dyDescent="0.25">
      <c r="A35" s="9" t="str">
        <f t="shared" si="1"/>
        <v>R&amp;BD-State</v>
      </c>
      <c r="B35" s="9" t="str">
        <f t="shared" si="1"/>
        <v>North Gujarat</v>
      </c>
      <c r="C35" s="9" t="str">
        <f t="shared" si="1"/>
        <v>Mehsana</v>
      </c>
      <c r="D35" s="6" t="s">
        <v>99</v>
      </c>
      <c r="E35" s="17" t="s">
        <v>103</v>
      </c>
      <c r="F35" s="11" t="str">
        <f t="shared" si="2"/>
        <v>W1</v>
      </c>
      <c r="G35" s="11" t="str">
        <f t="shared" si="2"/>
        <v>Z01</v>
      </c>
      <c r="H35" s="11" t="str">
        <f t="shared" si="2"/>
        <v>MC-S</v>
      </c>
      <c r="I35" s="11" t="str">
        <f t="shared" si="2"/>
        <v>RBD08</v>
      </c>
      <c r="J35" s="11" t="s">
        <v>104</v>
      </c>
      <c r="K35" s="11"/>
      <c r="L35" s="30"/>
      <c r="M35" s="29" t="s">
        <v>437</v>
      </c>
      <c r="N35" s="31" t="s">
        <v>36</v>
      </c>
      <c r="O35" s="30" t="s">
        <v>227</v>
      </c>
      <c r="P35" s="30" t="s">
        <v>273</v>
      </c>
      <c r="Q35" s="30" t="s">
        <v>314</v>
      </c>
      <c r="R35" s="31" t="s">
        <v>314</v>
      </c>
      <c r="S35" s="30" t="s">
        <v>40</v>
      </c>
      <c r="T35" s="29" t="s">
        <v>230</v>
      </c>
      <c r="U35" s="29" t="s">
        <v>275</v>
      </c>
      <c r="V35" s="29" t="s">
        <v>315</v>
      </c>
      <c r="W35" s="29" t="s">
        <v>316</v>
      </c>
      <c r="Y35" s="33" t="s">
        <v>113</v>
      </c>
      <c r="Z35" s="11" t="s">
        <v>113</v>
      </c>
      <c r="AA35" t="b">
        <f t="shared" si="0"/>
        <v>1</v>
      </c>
    </row>
    <row r="36" spans="1:27" x14ac:dyDescent="0.25">
      <c r="A36" s="9" t="str">
        <f t="shared" si="1"/>
        <v>R&amp;BD-State</v>
      </c>
      <c r="B36" s="9" t="str">
        <f t="shared" si="1"/>
        <v>North Gujarat</v>
      </c>
      <c r="C36" s="9" t="str">
        <f t="shared" si="1"/>
        <v>Mehsana</v>
      </c>
      <c r="D36" s="6" t="s">
        <v>99</v>
      </c>
      <c r="E36" s="17" t="s">
        <v>105</v>
      </c>
      <c r="F36" s="11" t="str">
        <f t="shared" si="2"/>
        <v>W1</v>
      </c>
      <c r="G36" s="11" t="str">
        <f t="shared" si="2"/>
        <v>Z01</v>
      </c>
      <c r="H36" s="11" t="str">
        <f t="shared" si="2"/>
        <v>MC-S</v>
      </c>
      <c r="I36" s="11" t="str">
        <f t="shared" si="2"/>
        <v>RBD08</v>
      </c>
      <c r="J36" s="11" t="s">
        <v>106</v>
      </c>
      <c r="K36" s="11"/>
      <c r="L36" s="45" t="s">
        <v>338</v>
      </c>
      <c r="M36" s="21" t="s">
        <v>435</v>
      </c>
      <c r="N36" s="23" t="s">
        <v>36</v>
      </c>
      <c r="O36" s="22" t="s">
        <v>227</v>
      </c>
      <c r="P36" s="22" t="s">
        <v>273</v>
      </c>
      <c r="Q36" s="22" t="s">
        <v>314</v>
      </c>
      <c r="R36" s="23" t="s">
        <v>317</v>
      </c>
      <c r="S36" s="22" t="s">
        <v>40</v>
      </c>
      <c r="T36" s="21" t="s">
        <v>230</v>
      </c>
      <c r="U36" s="21" t="s">
        <v>275</v>
      </c>
      <c r="V36" s="21" t="s">
        <v>315</v>
      </c>
      <c r="W36" s="21" t="s">
        <v>318</v>
      </c>
      <c r="Y36" s="34" t="s">
        <v>52</v>
      </c>
      <c r="Z36" s="11" t="s">
        <v>52</v>
      </c>
      <c r="AA36" t="b">
        <f t="shared" si="0"/>
        <v>1</v>
      </c>
    </row>
    <row r="37" spans="1:27" x14ac:dyDescent="0.25">
      <c r="A37" s="9" t="str">
        <f t="shared" si="1"/>
        <v>R&amp;BD-State</v>
      </c>
      <c r="B37" s="9" t="str">
        <f t="shared" si="1"/>
        <v>North Gujarat</v>
      </c>
      <c r="C37" s="9" t="str">
        <f t="shared" si="1"/>
        <v>Mehsana</v>
      </c>
      <c r="D37" s="6" t="s">
        <v>99</v>
      </c>
      <c r="E37" s="17" t="s">
        <v>107</v>
      </c>
      <c r="F37" s="11" t="str">
        <f t="shared" si="2"/>
        <v>W1</v>
      </c>
      <c r="G37" s="11" t="str">
        <f t="shared" si="2"/>
        <v>Z01</v>
      </c>
      <c r="H37" s="11" t="str">
        <f t="shared" si="2"/>
        <v>MC-S</v>
      </c>
      <c r="I37" s="12" t="str">
        <f t="shared" si="2"/>
        <v>RBD08</v>
      </c>
      <c r="J37" s="12" t="s">
        <v>108</v>
      </c>
      <c r="K37" s="12"/>
      <c r="L37" s="43"/>
      <c r="M37" s="25" t="s">
        <v>438</v>
      </c>
      <c r="N37" s="27" t="s">
        <v>36</v>
      </c>
      <c r="O37" s="26" t="s">
        <v>227</v>
      </c>
      <c r="P37" s="26" t="s">
        <v>273</v>
      </c>
      <c r="Q37" s="26" t="s">
        <v>314</v>
      </c>
      <c r="R37" s="27" t="s">
        <v>317</v>
      </c>
      <c r="S37" s="26" t="s">
        <v>40</v>
      </c>
      <c r="T37" s="25" t="s">
        <v>230</v>
      </c>
      <c r="U37" s="25" t="s">
        <v>275</v>
      </c>
      <c r="V37" s="25" t="s">
        <v>315</v>
      </c>
      <c r="W37" s="25" t="s">
        <v>318</v>
      </c>
      <c r="Y37" s="32" t="s">
        <v>115</v>
      </c>
      <c r="Z37" s="11" t="s">
        <v>115</v>
      </c>
      <c r="AA37" t="b">
        <f t="shared" si="0"/>
        <v>1</v>
      </c>
    </row>
    <row r="38" spans="1:27" x14ac:dyDescent="0.25">
      <c r="A38" s="9" t="str">
        <f t="shared" si="1"/>
        <v>R&amp;BD-State</v>
      </c>
      <c r="B38" s="9" t="str">
        <f t="shared" si="1"/>
        <v>North Gujarat</v>
      </c>
      <c r="C38" s="9" t="str">
        <f t="shared" si="1"/>
        <v>Mehsana</v>
      </c>
      <c r="D38" s="6" t="s">
        <v>109</v>
      </c>
      <c r="E38" s="7" t="s">
        <v>110</v>
      </c>
      <c r="F38" s="11" t="str">
        <f t="shared" si="2"/>
        <v>W1</v>
      </c>
      <c r="G38" s="11" t="str">
        <f t="shared" si="2"/>
        <v>Z01</v>
      </c>
      <c r="H38" s="11" t="str">
        <f t="shared" si="2"/>
        <v>MC-S</v>
      </c>
      <c r="I38" s="8" t="s">
        <v>111</v>
      </c>
      <c r="J38" s="8" t="s">
        <v>112</v>
      </c>
      <c r="K38" s="8"/>
      <c r="L38" s="43" t="s">
        <v>357</v>
      </c>
      <c r="M38" s="25" t="s">
        <v>565</v>
      </c>
      <c r="N38" s="27" t="s">
        <v>36</v>
      </c>
      <c r="O38" s="26" t="s">
        <v>37</v>
      </c>
      <c r="P38" s="26" t="s">
        <v>38</v>
      </c>
      <c r="Q38" s="26" t="s">
        <v>67</v>
      </c>
      <c r="R38" s="27" t="s">
        <v>73</v>
      </c>
      <c r="S38" s="26" t="s">
        <v>40</v>
      </c>
      <c r="T38" s="25" t="s">
        <v>41</v>
      </c>
      <c r="U38" s="25" t="s">
        <v>42</v>
      </c>
      <c r="V38" s="25" t="s">
        <v>69</v>
      </c>
      <c r="W38" s="25" t="s">
        <v>74</v>
      </c>
      <c r="Y38" s="33" t="s">
        <v>121</v>
      </c>
      <c r="Z38" s="12" t="s">
        <v>121</v>
      </c>
      <c r="AA38" t="b">
        <f t="shared" si="0"/>
        <v>1</v>
      </c>
    </row>
    <row r="39" spans="1:27" x14ac:dyDescent="0.25">
      <c r="A39" s="9" t="str">
        <f t="shared" si="1"/>
        <v>R&amp;BD-State</v>
      </c>
      <c r="B39" s="9" t="str">
        <f t="shared" si="1"/>
        <v>North Gujarat</v>
      </c>
      <c r="C39" s="9" t="str">
        <f t="shared" si="1"/>
        <v>Mehsana</v>
      </c>
      <c r="D39" s="6" t="s">
        <v>109</v>
      </c>
      <c r="E39" s="17" t="s">
        <v>109</v>
      </c>
      <c r="F39" s="11" t="str">
        <f t="shared" si="2"/>
        <v>W1</v>
      </c>
      <c r="G39" s="11" t="str">
        <f t="shared" si="2"/>
        <v>Z01</v>
      </c>
      <c r="H39" s="11" t="str">
        <f t="shared" si="2"/>
        <v>MC-S</v>
      </c>
      <c r="I39" s="11" t="str">
        <f t="shared" si="2"/>
        <v>RBD09</v>
      </c>
      <c r="J39" s="11" t="s">
        <v>113</v>
      </c>
      <c r="K39" s="11"/>
      <c r="L39" s="43"/>
      <c r="M39" s="25" t="s">
        <v>569</v>
      </c>
      <c r="N39" s="27" t="s">
        <v>36</v>
      </c>
      <c r="O39" s="26" t="s">
        <v>37</v>
      </c>
      <c r="P39" s="26" t="s">
        <v>38</v>
      </c>
      <c r="Q39" s="26" t="s">
        <v>67</v>
      </c>
      <c r="R39" s="27" t="s">
        <v>73</v>
      </c>
      <c r="S39" s="26" t="s">
        <v>40</v>
      </c>
      <c r="T39" s="25" t="s">
        <v>41</v>
      </c>
      <c r="U39" s="25" t="s">
        <v>42</v>
      </c>
      <c r="V39" s="25" t="s">
        <v>69</v>
      </c>
      <c r="W39" s="25" t="s">
        <v>74</v>
      </c>
      <c r="Y39" s="33" t="s">
        <v>123</v>
      </c>
      <c r="Z39" s="8" t="s">
        <v>123</v>
      </c>
      <c r="AA39" t="b">
        <f t="shared" si="0"/>
        <v>1</v>
      </c>
    </row>
    <row r="40" spans="1:27" x14ac:dyDescent="0.25">
      <c r="A40" s="9" t="str">
        <f t="shared" si="1"/>
        <v>R&amp;BD-State</v>
      </c>
      <c r="B40" s="9" t="str">
        <f t="shared" si="1"/>
        <v>North Gujarat</v>
      </c>
      <c r="C40" s="9" t="str">
        <f t="shared" si="1"/>
        <v>Mehsana</v>
      </c>
      <c r="D40" s="6" t="s">
        <v>109</v>
      </c>
      <c r="E40" s="17" t="s">
        <v>114</v>
      </c>
      <c r="F40" s="11" t="str">
        <f t="shared" si="2"/>
        <v>W1</v>
      </c>
      <c r="G40" s="11" t="str">
        <f t="shared" si="2"/>
        <v>Z01</v>
      </c>
      <c r="H40" s="11" t="str">
        <f t="shared" si="2"/>
        <v>MC-S</v>
      </c>
      <c r="I40" s="11" t="str">
        <f t="shared" si="2"/>
        <v>RBD09</v>
      </c>
      <c r="J40" s="11" t="s">
        <v>115</v>
      </c>
      <c r="K40" s="11"/>
      <c r="L40" s="43"/>
      <c r="M40" s="25" t="s">
        <v>570</v>
      </c>
      <c r="N40" s="27" t="s">
        <v>36</v>
      </c>
      <c r="O40" s="26" t="s">
        <v>37</v>
      </c>
      <c r="P40" s="26" t="s">
        <v>38</v>
      </c>
      <c r="Q40" s="26" t="s">
        <v>67</v>
      </c>
      <c r="R40" s="27" t="s">
        <v>73</v>
      </c>
      <c r="S40" s="26" t="s">
        <v>40</v>
      </c>
      <c r="T40" s="25" t="s">
        <v>41</v>
      </c>
      <c r="U40" s="25" t="s">
        <v>42</v>
      </c>
      <c r="V40" s="25" t="s">
        <v>69</v>
      </c>
      <c r="W40" s="25" t="s">
        <v>74</v>
      </c>
      <c r="Y40" s="33" t="s">
        <v>112</v>
      </c>
      <c r="Z40" s="12" t="s">
        <v>112</v>
      </c>
      <c r="AA40" t="b">
        <f t="shared" si="0"/>
        <v>1</v>
      </c>
    </row>
    <row r="41" spans="1:27" x14ac:dyDescent="0.25">
      <c r="A41" s="9" t="str">
        <f t="shared" si="1"/>
        <v>R&amp;BD-State</v>
      </c>
      <c r="B41" s="9" t="str">
        <f t="shared" si="1"/>
        <v>North Gujarat</v>
      </c>
      <c r="C41" s="9" t="str">
        <f t="shared" si="1"/>
        <v>Mehsana</v>
      </c>
      <c r="D41" s="6" t="s">
        <v>109</v>
      </c>
      <c r="E41" s="17" t="s">
        <v>116</v>
      </c>
      <c r="F41" s="11" t="str">
        <f t="shared" si="2"/>
        <v>W1</v>
      </c>
      <c r="G41" s="11" t="str">
        <f t="shared" si="2"/>
        <v>Z01</v>
      </c>
      <c r="H41" s="11" t="str">
        <f t="shared" si="2"/>
        <v>MC-S</v>
      </c>
      <c r="I41" s="11" t="str">
        <f t="shared" si="2"/>
        <v>RBD09</v>
      </c>
      <c r="J41" s="11" t="s">
        <v>117</v>
      </c>
      <c r="K41" s="11"/>
      <c r="L41" s="44"/>
      <c r="M41" s="29" t="s">
        <v>567</v>
      </c>
      <c r="N41" s="31" t="s">
        <v>36</v>
      </c>
      <c r="O41" s="30" t="s">
        <v>37</v>
      </c>
      <c r="P41" s="30" t="s">
        <v>38</v>
      </c>
      <c r="Q41" s="30" t="s">
        <v>67</v>
      </c>
      <c r="R41" s="31" t="s">
        <v>68</v>
      </c>
      <c r="S41" s="30" t="s">
        <v>40</v>
      </c>
      <c r="T41" s="29" t="s">
        <v>41</v>
      </c>
      <c r="U41" s="29" t="s">
        <v>42</v>
      </c>
      <c r="V41" s="29" t="s">
        <v>69</v>
      </c>
      <c r="W41" s="29" t="s">
        <v>70</v>
      </c>
      <c r="Y41" s="33" t="s">
        <v>117</v>
      </c>
      <c r="Z41" s="8" t="s">
        <v>117</v>
      </c>
      <c r="AA41" t="b">
        <f t="shared" si="0"/>
        <v>1</v>
      </c>
    </row>
    <row r="42" spans="1:27" x14ac:dyDescent="0.25">
      <c r="A42" s="9" t="str">
        <f t="shared" si="1"/>
        <v>R&amp;BD-State</v>
      </c>
      <c r="B42" s="9" t="str">
        <f t="shared" si="1"/>
        <v>North Gujarat</v>
      </c>
      <c r="C42" s="9" t="str">
        <f t="shared" si="1"/>
        <v>Mehsana</v>
      </c>
      <c r="D42" s="6" t="s">
        <v>109</v>
      </c>
      <c r="E42" s="17" t="s">
        <v>118</v>
      </c>
      <c r="F42" s="11" t="str">
        <f t="shared" si="2"/>
        <v>W1</v>
      </c>
      <c r="G42" s="11" t="str">
        <f t="shared" si="2"/>
        <v>Z01</v>
      </c>
      <c r="H42" s="11" t="str">
        <f t="shared" si="2"/>
        <v>MC-S</v>
      </c>
      <c r="I42" s="11" t="str">
        <f t="shared" si="2"/>
        <v>RBD09</v>
      </c>
      <c r="J42" s="11" t="s">
        <v>119</v>
      </c>
      <c r="K42" s="11"/>
      <c r="L42" s="42"/>
      <c r="M42" s="21" t="s">
        <v>568</v>
      </c>
      <c r="N42" s="23" t="s">
        <v>36</v>
      </c>
      <c r="O42" s="22" t="s">
        <v>37</v>
      </c>
      <c r="P42" s="22" t="s">
        <v>38</v>
      </c>
      <c r="Q42" s="22" t="s">
        <v>67</v>
      </c>
      <c r="R42" s="23" t="s">
        <v>68</v>
      </c>
      <c r="S42" s="22" t="s">
        <v>40</v>
      </c>
      <c r="T42" s="21" t="s">
        <v>41</v>
      </c>
      <c r="U42" s="21" t="s">
        <v>42</v>
      </c>
      <c r="V42" s="21" t="s">
        <v>69</v>
      </c>
      <c r="W42" s="21" t="s">
        <v>70</v>
      </c>
      <c r="Y42" s="29" t="s">
        <v>133</v>
      </c>
      <c r="Z42" s="11" t="s">
        <v>133</v>
      </c>
      <c r="AA42" t="b">
        <f t="shared" si="0"/>
        <v>1</v>
      </c>
    </row>
    <row r="43" spans="1:27" x14ac:dyDescent="0.25">
      <c r="A43" s="9" t="str">
        <f t="shared" ref="A43:C74" si="3">A42</f>
        <v>R&amp;BD-State</v>
      </c>
      <c r="B43" s="9" t="str">
        <f t="shared" si="3"/>
        <v>North Gujarat</v>
      </c>
      <c r="C43" s="9" t="str">
        <f t="shared" si="3"/>
        <v>Mehsana</v>
      </c>
      <c r="D43" s="6" t="s">
        <v>109</v>
      </c>
      <c r="E43" s="17" t="s">
        <v>120</v>
      </c>
      <c r="F43" s="11" t="str">
        <f t="shared" ref="F43:I74" si="4">F42</f>
        <v>W1</v>
      </c>
      <c r="G43" s="11" t="str">
        <f t="shared" si="4"/>
        <v>Z01</v>
      </c>
      <c r="H43" s="11" t="str">
        <f t="shared" si="4"/>
        <v>MC-S</v>
      </c>
      <c r="I43" s="11" t="str">
        <f t="shared" si="4"/>
        <v>RBD09</v>
      </c>
      <c r="J43" s="11" t="s">
        <v>121</v>
      </c>
      <c r="K43" s="11"/>
      <c r="L43" s="43"/>
      <c r="M43" s="25" t="s">
        <v>572</v>
      </c>
      <c r="N43" s="27" t="s">
        <v>36</v>
      </c>
      <c r="O43" s="26" t="s">
        <v>37</v>
      </c>
      <c r="P43" s="26" t="s">
        <v>38</v>
      </c>
      <c r="Q43" s="26" t="s">
        <v>67</v>
      </c>
      <c r="R43" s="27" t="s">
        <v>68</v>
      </c>
      <c r="S43" s="26" t="s">
        <v>40</v>
      </c>
      <c r="T43" s="25" t="s">
        <v>41</v>
      </c>
      <c r="U43" s="25" t="s">
        <v>42</v>
      </c>
      <c r="V43" s="25" t="s">
        <v>69</v>
      </c>
      <c r="W43" s="25" t="s">
        <v>70</v>
      </c>
      <c r="Y43" s="32" t="s">
        <v>131</v>
      </c>
      <c r="Z43" s="12" t="s">
        <v>131</v>
      </c>
      <c r="AA43" t="b">
        <f t="shared" si="0"/>
        <v>1</v>
      </c>
    </row>
    <row r="44" spans="1:27" x14ac:dyDescent="0.25">
      <c r="A44" s="9" t="str">
        <f t="shared" si="3"/>
        <v>R&amp;BD-State</v>
      </c>
      <c r="B44" s="9" t="str">
        <f t="shared" si="3"/>
        <v>North Gujarat</v>
      </c>
      <c r="C44" s="9" t="str">
        <f t="shared" si="3"/>
        <v>Mehsana</v>
      </c>
      <c r="D44" s="6" t="s">
        <v>109</v>
      </c>
      <c r="E44" s="10" t="s">
        <v>122</v>
      </c>
      <c r="F44" s="11" t="str">
        <f t="shared" si="4"/>
        <v>W1</v>
      </c>
      <c r="G44" s="12" t="str">
        <f t="shared" si="4"/>
        <v>Z01</v>
      </c>
      <c r="H44" s="12" t="str">
        <f t="shared" si="4"/>
        <v>MC-S</v>
      </c>
      <c r="I44" s="12" t="str">
        <f t="shared" si="4"/>
        <v>RBD09</v>
      </c>
      <c r="J44" s="12" t="s">
        <v>123</v>
      </c>
      <c r="K44" s="11"/>
      <c r="L44" s="43"/>
      <c r="M44" s="25" t="s">
        <v>566</v>
      </c>
      <c r="N44" s="27" t="s">
        <v>36</v>
      </c>
      <c r="O44" s="26" t="s">
        <v>37</v>
      </c>
      <c r="P44" s="26" t="s">
        <v>38</v>
      </c>
      <c r="Q44" s="26" t="s">
        <v>67</v>
      </c>
      <c r="R44" s="27" t="s">
        <v>71</v>
      </c>
      <c r="S44" s="26" t="s">
        <v>40</v>
      </c>
      <c r="T44" s="25" t="s">
        <v>41</v>
      </c>
      <c r="U44" s="25" t="s">
        <v>42</v>
      </c>
      <c r="V44" s="25" t="s">
        <v>69</v>
      </c>
      <c r="W44" s="25" t="s">
        <v>72</v>
      </c>
      <c r="Y44" s="33" t="s">
        <v>137</v>
      </c>
      <c r="Z44" s="8" t="s">
        <v>137</v>
      </c>
      <c r="AA44" t="b">
        <f t="shared" si="0"/>
        <v>1</v>
      </c>
    </row>
    <row r="45" spans="1:27" x14ac:dyDescent="0.25">
      <c r="A45" s="35" t="str">
        <f t="shared" si="3"/>
        <v>R&amp;BD-State</v>
      </c>
      <c r="B45" s="5" t="s">
        <v>124</v>
      </c>
      <c r="C45" s="6" t="s">
        <v>125</v>
      </c>
      <c r="D45" s="7" t="s">
        <v>126</v>
      </c>
      <c r="E45" s="7" t="s">
        <v>127</v>
      </c>
      <c r="F45" s="11" t="str">
        <f t="shared" si="4"/>
        <v>W1</v>
      </c>
      <c r="G45" s="8" t="s">
        <v>128</v>
      </c>
      <c r="H45" s="8" t="s">
        <v>129</v>
      </c>
      <c r="I45" s="8" t="s">
        <v>130</v>
      </c>
      <c r="J45" s="8" t="s">
        <v>131</v>
      </c>
      <c r="K45" s="11"/>
      <c r="L45" s="43"/>
      <c r="M45" s="25" t="s">
        <v>571</v>
      </c>
      <c r="N45" s="27" t="s">
        <v>36</v>
      </c>
      <c r="O45" s="26" t="s">
        <v>37</v>
      </c>
      <c r="P45" s="26" t="s">
        <v>38</v>
      </c>
      <c r="Q45" s="26" t="s">
        <v>67</v>
      </c>
      <c r="R45" s="27" t="s">
        <v>71</v>
      </c>
      <c r="S45" s="26" t="s">
        <v>40</v>
      </c>
      <c r="T45" s="25" t="s">
        <v>41</v>
      </c>
      <c r="U45" s="25" t="s">
        <v>42</v>
      </c>
      <c r="V45" s="25" t="s">
        <v>69</v>
      </c>
      <c r="W45" s="25" t="s">
        <v>72</v>
      </c>
      <c r="Y45" s="33" t="s">
        <v>139</v>
      </c>
      <c r="Z45" s="12" t="s">
        <v>139</v>
      </c>
      <c r="AA45" t="b">
        <f t="shared" si="0"/>
        <v>1</v>
      </c>
    </row>
    <row r="46" spans="1:27" x14ac:dyDescent="0.25">
      <c r="A46" s="9" t="str">
        <f t="shared" si="3"/>
        <v>R&amp;BD-State</v>
      </c>
      <c r="B46" s="9" t="str">
        <f t="shared" si="3"/>
        <v>South Gujarat</v>
      </c>
      <c r="C46" s="9" t="str">
        <f t="shared" si="3"/>
        <v>Vadodara</v>
      </c>
      <c r="D46" s="7" t="s">
        <v>126</v>
      </c>
      <c r="E46" s="10" t="s">
        <v>132</v>
      </c>
      <c r="F46" s="11" t="str">
        <f t="shared" si="4"/>
        <v>W1</v>
      </c>
      <c r="G46" s="11" t="str">
        <f t="shared" si="4"/>
        <v>Z02</v>
      </c>
      <c r="H46" s="11" t="str">
        <f t="shared" si="4"/>
        <v>VC-S</v>
      </c>
      <c r="I46" s="12" t="str">
        <f>I45</f>
        <v>RBD10</v>
      </c>
      <c r="J46" s="12" t="s">
        <v>133</v>
      </c>
      <c r="K46" s="11"/>
      <c r="L46" s="43"/>
      <c r="M46" s="25" t="s">
        <v>397</v>
      </c>
      <c r="N46" s="27" t="s">
        <v>36</v>
      </c>
      <c r="O46" s="26" t="s">
        <v>37</v>
      </c>
      <c r="P46" s="26" t="s">
        <v>38</v>
      </c>
      <c r="Q46" s="26" t="s">
        <v>75</v>
      </c>
      <c r="R46" s="27" t="s">
        <v>76</v>
      </c>
      <c r="S46" s="26" t="s">
        <v>40</v>
      </c>
      <c r="T46" s="25" t="s">
        <v>41</v>
      </c>
      <c r="U46" s="25" t="s">
        <v>42</v>
      </c>
      <c r="V46" s="25" t="s">
        <v>77</v>
      </c>
      <c r="W46" s="25" t="s">
        <v>78</v>
      </c>
      <c r="Y46" s="33" t="s">
        <v>46</v>
      </c>
      <c r="Z46" s="8" t="s">
        <v>46</v>
      </c>
      <c r="AA46" t="b">
        <f t="shared" si="0"/>
        <v>1</v>
      </c>
    </row>
    <row r="47" spans="1:27" x14ac:dyDescent="0.25">
      <c r="A47" s="9" t="str">
        <f t="shared" si="3"/>
        <v>R&amp;BD-State</v>
      </c>
      <c r="B47" s="9" t="str">
        <f t="shared" si="3"/>
        <v>South Gujarat</v>
      </c>
      <c r="C47" s="36" t="str">
        <f t="shared" si="3"/>
        <v>Vadodara</v>
      </c>
      <c r="D47" s="7" t="s">
        <v>134</v>
      </c>
      <c r="E47" s="7" t="s">
        <v>135</v>
      </c>
      <c r="F47" s="11" t="str">
        <f t="shared" si="4"/>
        <v>W1</v>
      </c>
      <c r="G47" s="11" t="str">
        <f t="shared" si="4"/>
        <v>Z02</v>
      </c>
      <c r="H47" s="11" t="str">
        <f t="shared" si="4"/>
        <v>VC-S</v>
      </c>
      <c r="I47" s="8" t="s">
        <v>136</v>
      </c>
      <c r="J47" s="8" t="s">
        <v>137</v>
      </c>
      <c r="K47" s="11"/>
      <c r="L47" s="43" t="s">
        <v>334</v>
      </c>
      <c r="M47" s="25" t="s">
        <v>396</v>
      </c>
      <c r="N47" s="27" t="s">
        <v>36</v>
      </c>
      <c r="O47" s="26" t="s">
        <v>37</v>
      </c>
      <c r="P47" s="26" t="s">
        <v>38</v>
      </c>
      <c r="Q47" s="26" t="s">
        <v>75</v>
      </c>
      <c r="R47" s="27" t="s">
        <v>75</v>
      </c>
      <c r="S47" s="26" t="s">
        <v>40</v>
      </c>
      <c r="T47" s="25" t="s">
        <v>41</v>
      </c>
      <c r="U47" s="25" t="s">
        <v>42</v>
      </c>
      <c r="V47" s="25" t="s">
        <v>77</v>
      </c>
      <c r="W47" s="25" t="s">
        <v>79</v>
      </c>
      <c r="Y47" s="33" t="s">
        <v>141</v>
      </c>
      <c r="Z47" s="12" t="s">
        <v>141</v>
      </c>
      <c r="AA47" t="b">
        <f t="shared" si="0"/>
        <v>1</v>
      </c>
    </row>
    <row r="48" spans="1:27" x14ac:dyDescent="0.25">
      <c r="A48" s="9" t="str">
        <f t="shared" si="3"/>
        <v>R&amp;BD-State</v>
      </c>
      <c r="B48" s="9" t="str">
        <f t="shared" si="3"/>
        <v>South Gujarat</v>
      </c>
      <c r="C48" s="9" t="str">
        <f t="shared" si="3"/>
        <v>Vadodara</v>
      </c>
      <c r="D48" s="7" t="s">
        <v>134</v>
      </c>
      <c r="E48" s="17" t="s">
        <v>138</v>
      </c>
      <c r="F48" s="11" t="str">
        <f t="shared" si="4"/>
        <v>W1</v>
      </c>
      <c r="G48" s="11" t="str">
        <f t="shared" si="4"/>
        <v>Z02</v>
      </c>
      <c r="H48" s="11" t="str">
        <f t="shared" si="4"/>
        <v>VC-S</v>
      </c>
      <c r="I48" s="11" t="str">
        <f t="shared" si="4"/>
        <v>RBD11</v>
      </c>
      <c r="J48" s="11" t="s">
        <v>139</v>
      </c>
      <c r="K48" s="11"/>
      <c r="L48" s="43"/>
      <c r="M48" s="25" t="s">
        <v>398</v>
      </c>
      <c r="N48" s="27" t="s">
        <v>36</v>
      </c>
      <c r="O48" s="26" t="s">
        <v>37</v>
      </c>
      <c r="P48" s="26" t="s">
        <v>38</v>
      </c>
      <c r="Q48" s="26" t="s">
        <v>75</v>
      </c>
      <c r="R48" s="27" t="s">
        <v>75</v>
      </c>
      <c r="S48" s="26" t="s">
        <v>40</v>
      </c>
      <c r="T48" s="25" t="s">
        <v>41</v>
      </c>
      <c r="U48" s="25" t="s">
        <v>42</v>
      </c>
      <c r="V48" s="25" t="s">
        <v>77</v>
      </c>
      <c r="W48" s="25" t="s">
        <v>79</v>
      </c>
      <c r="Y48" s="33" t="s">
        <v>147</v>
      </c>
      <c r="Z48" s="8" t="s">
        <v>147</v>
      </c>
      <c r="AA48" t="b">
        <f t="shared" si="0"/>
        <v>1</v>
      </c>
    </row>
    <row r="49" spans="1:27" x14ac:dyDescent="0.25">
      <c r="A49" s="9" t="str">
        <f t="shared" si="3"/>
        <v>R&amp;BD-State</v>
      </c>
      <c r="B49" s="9" t="str">
        <f t="shared" si="3"/>
        <v>South Gujarat</v>
      </c>
      <c r="C49" s="9" t="str">
        <f t="shared" si="3"/>
        <v>Vadodara</v>
      </c>
      <c r="D49" s="7" t="s">
        <v>134</v>
      </c>
      <c r="E49" s="10" t="s">
        <v>140</v>
      </c>
      <c r="F49" s="11" t="str">
        <f t="shared" si="4"/>
        <v>W1</v>
      </c>
      <c r="G49" s="11" t="str">
        <f t="shared" si="4"/>
        <v>Z02</v>
      </c>
      <c r="H49" s="11" t="str">
        <f t="shared" si="4"/>
        <v>VC-S</v>
      </c>
      <c r="I49" s="12" t="str">
        <f t="shared" si="4"/>
        <v>RBD11</v>
      </c>
      <c r="J49" s="12" t="s">
        <v>141</v>
      </c>
      <c r="K49" s="11"/>
      <c r="L49" s="43"/>
      <c r="M49" s="25" t="s">
        <v>401</v>
      </c>
      <c r="N49" s="27" t="s">
        <v>36</v>
      </c>
      <c r="O49" s="26" t="s">
        <v>37</v>
      </c>
      <c r="P49" s="26" t="s">
        <v>38</v>
      </c>
      <c r="Q49" s="26" t="s">
        <v>75</v>
      </c>
      <c r="R49" s="27" t="s">
        <v>75</v>
      </c>
      <c r="S49" s="26" t="s">
        <v>40</v>
      </c>
      <c r="T49" s="25" t="s">
        <v>41</v>
      </c>
      <c r="U49" s="25" t="s">
        <v>42</v>
      </c>
      <c r="V49" s="25" t="s">
        <v>77</v>
      </c>
      <c r="W49" s="25" t="s">
        <v>79</v>
      </c>
      <c r="Y49" s="33" t="s">
        <v>145</v>
      </c>
      <c r="Z49" s="11" t="s">
        <v>145</v>
      </c>
      <c r="AA49" t="b">
        <f t="shared" si="0"/>
        <v>1</v>
      </c>
    </row>
    <row r="50" spans="1:27" x14ac:dyDescent="0.25">
      <c r="A50" s="9" t="str">
        <f t="shared" si="3"/>
        <v>R&amp;BD-State</v>
      </c>
      <c r="B50" s="9" t="str">
        <f t="shared" si="3"/>
        <v>South Gujarat</v>
      </c>
      <c r="C50" s="9" t="str">
        <f t="shared" si="3"/>
        <v>Vadodara</v>
      </c>
      <c r="D50" s="7" t="s">
        <v>142</v>
      </c>
      <c r="E50" s="7" t="s">
        <v>143</v>
      </c>
      <c r="F50" s="11" t="str">
        <f t="shared" si="4"/>
        <v>W1</v>
      </c>
      <c r="G50" s="11" t="str">
        <f t="shared" si="4"/>
        <v>Z02</v>
      </c>
      <c r="H50" s="11" t="str">
        <f t="shared" si="4"/>
        <v>VC-S</v>
      </c>
      <c r="I50" s="8" t="s">
        <v>144</v>
      </c>
      <c r="J50" s="8" t="s">
        <v>145</v>
      </c>
      <c r="K50" s="11"/>
      <c r="L50" s="43"/>
      <c r="M50" s="25" t="s">
        <v>399</v>
      </c>
      <c r="N50" s="27" t="s">
        <v>36</v>
      </c>
      <c r="O50" s="26" t="s">
        <v>37</v>
      </c>
      <c r="P50" s="26" t="s">
        <v>38</v>
      </c>
      <c r="Q50" s="26" t="s">
        <v>75</v>
      </c>
      <c r="R50" s="27" t="s">
        <v>80</v>
      </c>
      <c r="S50" s="26" t="s">
        <v>40</v>
      </c>
      <c r="T50" s="25" t="s">
        <v>41</v>
      </c>
      <c r="U50" s="25" t="s">
        <v>42</v>
      </c>
      <c r="V50" s="25" t="s">
        <v>77</v>
      </c>
      <c r="W50" s="25" t="s">
        <v>81</v>
      </c>
      <c r="Y50" s="33" t="s">
        <v>153</v>
      </c>
      <c r="Z50" s="12" t="s">
        <v>153</v>
      </c>
      <c r="AA50" t="b">
        <f t="shared" si="0"/>
        <v>1</v>
      </c>
    </row>
    <row r="51" spans="1:27" x14ac:dyDescent="0.25">
      <c r="A51" s="9" t="str">
        <f t="shared" si="3"/>
        <v>R&amp;BD-State</v>
      </c>
      <c r="B51" s="9" t="str">
        <f t="shared" si="3"/>
        <v>South Gujarat</v>
      </c>
      <c r="C51" s="9" t="str">
        <f t="shared" si="3"/>
        <v>Vadodara</v>
      </c>
      <c r="D51" s="7" t="s">
        <v>142</v>
      </c>
      <c r="E51" s="10" t="s">
        <v>146</v>
      </c>
      <c r="F51" s="11" t="str">
        <f t="shared" si="4"/>
        <v>W1</v>
      </c>
      <c r="G51" s="11" t="str">
        <f t="shared" si="4"/>
        <v>Z02</v>
      </c>
      <c r="H51" s="11" t="str">
        <f t="shared" si="4"/>
        <v>VC-S</v>
      </c>
      <c r="I51" s="12" t="str">
        <f>I50</f>
        <v>RBD12</v>
      </c>
      <c r="J51" s="12" t="s">
        <v>147</v>
      </c>
      <c r="K51" s="12"/>
      <c r="L51" s="43"/>
      <c r="M51" s="25" t="s">
        <v>400</v>
      </c>
      <c r="N51" s="27" t="s">
        <v>36</v>
      </c>
      <c r="O51" s="26" t="s">
        <v>37</v>
      </c>
      <c r="P51" s="26" t="s">
        <v>38</v>
      </c>
      <c r="Q51" s="26" t="s">
        <v>75</v>
      </c>
      <c r="R51" s="27" t="s">
        <v>80</v>
      </c>
      <c r="S51" s="26" t="s">
        <v>40</v>
      </c>
      <c r="T51" s="25" t="s">
        <v>41</v>
      </c>
      <c r="U51" s="25" t="s">
        <v>42</v>
      </c>
      <c r="V51" s="25" t="s">
        <v>77</v>
      </c>
      <c r="W51" s="25" t="s">
        <v>81</v>
      </c>
      <c r="Y51" s="33" t="s">
        <v>151</v>
      </c>
      <c r="Z51" s="8" t="s">
        <v>151</v>
      </c>
      <c r="AA51" t="b">
        <f t="shared" si="0"/>
        <v>1</v>
      </c>
    </row>
    <row r="52" spans="1:27" x14ac:dyDescent="0.25">
      <c r="A52" s="9" t="str">
        <f t="shared" si="3"/>
        <v>R&amp;BD-State</v>
      </c>
      <c r="B52" s="9" t="str">
        <f t="shared" si="3"/>
        <v>South Gujarat</v>
      </c>
      <c r="C52" s="9" t="str">
        <f t="shared" si="3"/>
        <v>Vadodara</v>
      </c>
      <c r="D52" s="7" t="s">
        <v>148</v>
      </c>
      <c r="E52" s="7" t="s">
        <v>149</v>
      </c>
      <c r="F52" s="11" t="str">
        <f t="shared" si="4"/>
        <v>W1</v>
      </c>
      <c r="G52" s="11" t="str">
        <f t="shared" si="4"/>
        <v>Z02</v>
      </c>
      <c r="H52" s="11" t="str">
        <f t="shared" si="4"/>
        <v>VC-S</v>
      </c>
      <c r="I52" s="8" t="s">
        <v>150</v>
      </c>
      <c r="J52" s="8" t="s">
        <v>151</v>
      </c>
      <c r="K52" s="46"/>
      <c r="L52" s="43"/>
      <c r="M52" s="25" t="s">
        <v>507</v>
      </c>
      <c r="N52" s="27" t="s">
        <v>36</v>
      </c>
      <c r="O52" s="26" t="s">
        <v>37</v>
      </c>
      <c r="P52" s="26" t="s">
        <v>82</v>
      </c>
      <c r="Q52" s="26" t="s">
        <v>82</v>
      </c>
      <c r="R52" s="27" t="s">
        <v>82</v>
      </c>
      <c r="S52" s="26" t="s">
        <v>40</v>
      </c>
      <c r="T52" s="25" t="s">
        <v>41</v>
      </c>
      <c r="U52" s="25" t="s">
        <v>84</v>
      </c>
      <c r="V52" s="25" t="s">
        <v>85</v>
      </c>
      <c r="W52" s="25" t="s">
        <v>87</v>
      </c>
      <c r="Y52" s="33" t="s">
        <v>159</v>
      </c>
      <c r="Z52" s="11" t="s">
        <v>159</v>
      </c>
      <c r="AA52" t="b">
        <f t="shared" si="0"/>
        <v>1</v>
      </c>
    </row>
    <row r="53" spans="1:27" x14ac:dyDescent="0.25">
      <c r="A53" s="9" t="str">
        <f t="shared" si="3"/>
        <v>R&amp;BD-State</v>
      </c>
      <c r="B53" s="9" t="str">
        <f t="shared" si="3"/>
        <v>South Gujarat</v>
      </c>
      <c r="C53" s="9" t="str">
        <f t="shared" si="3"/>
        <v>Vadodara</v>
      </c>
      <c r="D53" s="7" t="s">
        <v>148</v>
      </c>
      <c r="E53" s="10" t="s">
        <v>152</v>
      </c>
      <c r="F53" s="11" t="str">
        <f t="shared" si="4"/>
        <v>W1</v>
      </c>
      <c r="G53" s="11" t="str">
        <f t="shared" si="4"/>
        <v>Z02</v>
      </c>
      <c r="H53" s="11" t="str">
        <f t="shared" si="4"/>
        <v>VC-S</v>
      </c>
      <c r="I53" s="12" t="str">
        <f>I52</f>
        <v>RBD13</v>
      </c>
      <c r="J53" s="12" t="s">
        <v>153</v>
      </c>
      <c r="K53" s="47"/>
      <c r="L53" s="43"/>
      <c r="M53" s="25" t="s">
        <v>509</v>
      </c>
      <c r="N53" s="27" t="s">
        <v>36</v>
      </c>
      <c r="O53" s="26" t="s">
        <v>37</v>
      </c>
      <c r="P53" s="26" t="s">
        <v>82</v>
      </c>
      <c r="Q53" s="26" t="s">
        <v>82</v>
      </c>
      <c r="R53" s="27" t="s">
        <v>82</v>
      </c>
      <c r="S53" s="26" t="s">
        <v>40</v>
      </c>
      <c r="T53" s="25" t="s">
        <v>41</v>
      </c>
      <c r="U53" s="25" t="s">
        <v>84</v>
      </c>
      <c r="V53" s="25" t="s">
        <v>85</v>
      </c>
      <c r="W53" s="25" t="s">
        <v>87</v>
      </c>
      <c r="Y53" s="33" t="s">
        <v>157</v>
      </c>
      <c r="Z53" s="12" t="s">
        <v>157</v>
      </c>
      <c r="AA53" t="b">
        <f t="shared" si="0"/>
        <v>1</v>
      </c>
    </row>
    <row r="54" spans="1:27" x14ac:dyDescent="0.25">
      <c r="A54" s="9" t="str">
        <f t="shared" si="3"/>
        <v>R&amp;BD-State</v>
      </c>
      <c r="B54" s="9" t="str">
        <f t="shared" si="3"/>
        <v>South Gujarat</v>
      </c>
      <c r="C54" s="9" t="str">
        <f t="shared" si="3"/>
        <v>Vadodara</v>
      </c>
      <c r="D54" s="7" t="s">
        <v>154</v>
      </c>
      <c r="E54" s="7" t="s">
        <v>155</v>
      </c>
      <c r="F54" s="11" t="str">
        <f t="shared" si="4"/>
        <v>W1</v>
      </c>
      <c r="G54" s="11" t="str">
        <f t="shared" si="4"/>
        <v>Z02</v>
      </c>
      <c r="H54" s="11" t="str">
        <f t="shared" si="4"/>
        <v>VC-S</v>
      </c>
      <c r="I54" s="8" t="s">
        <v>156</v>
      </c>
      <c r="J54" s="8" t="s">
        <v>157</v>
      </c>
      <c r="K54" s="47"/>
      <c r="L54" s="43"/>
      <c r="M54" s="25" t="s">
        <v>511</v>
      </c>
      <c r="N54" s="27" t="s">
        <v>36</v>
      </c>
      <c r="O54" s="26" t="s">
        <v>37</v>
      </c>
      <c r="P54" s="26" t="s">
        <v>82</v>
      </c>
      <c r="Q54" s="26" t="s">
        <v>82</v>
      </c>
      <c r="R54" s="27" t="s">
        <v>82</v>
      </c>
      <c r="S54" s="26" t="s">
        <v>40</v>
      </c>
      <c r="T54" s="25" t="s">
        <v>41</v>
      </c>
      <c r="U54" s="25" t="s">
        <v>84</v>
      </c>
      <c r="V54" s="25" t="s">
        <v>85</v>
      </c>
      <c r="W54" s="25" t="s">
        <v>87</v>
      </c>
      <c r="Y54" s="33" t="s">
        <v>161</v>
      </c>
      <c r="Z54" s="8" t="s">
        <v>161</v>
      </c>
      <c r="AA54" t="b">
        <f t="shared" si="0"/>
        <v>1</v>
      </c>
    </row>
    <row r="55" spans="1:27" x14ac:dyDescent="0.25">
      <c r="A55" s="9" t="str">
        <f t="shared" si="3"/>
        <v>R&amp;BD-State</v>
      </c>
      <c r="B55" s="9" t="str">
        <f t="shared" si="3"/>
        <v>South Gujarat</v>
      </c>
      <c r="C55" s="9" t="str">
        <f t="shared" si="3"/>
        <v>Vadodara</v>
      </c>
      <c r="D55" s="7" t="s">
        <v>154</v>
      </c>
      <c r="E55" s="17" t="s">
        <v>158</v>
      </c>
      <c r="F55" s="11" t="str">
        <f t="shared" si="4"/>
        <v>W1</v>
      </c>
      <c r="G55" s="11" t="str">
        <f t="shared" si="4"/>
        <v>Z02</v>
      </c>
      <c r="H55" s="11" t="str">
        <f t="shared" si="4"/>
        <v>VC-S</v>
      </c>
      <c r="I55" s="11" t="str">
        <f t="shared" si="4"/>
        <v>RBD14</v>
      </c>
      <c r="J55" s="11" t="s">
        <v>159</v>
      </c>
      <c r="K55" s="47"/>
      <c r="L55" s="44"/>
      <c r="M55" s="29" t="s">
        <v>506</v>
      </c>
      <c r="N55" s="31" t="s">
        <v>36</v>
      </c>
      <c r="O55" s="30" t="s">
        <v>37</v>
      </c>
      <c r="P55" s="30" t="s">
        <v>82</v>
      </c>
      <c r="Q55" s="30" t="s">
        <v>82</v>
      </c>
      <c r="R55" s="31" t="s">
        <v>88</v>
      </c>
      <c r="S55" s="30" t="s">
        <v>40</v>
      </c>
      <c r="T55" s="29" t="s">
        <v>41</v>
      </c>
      <c r="U55" s="29" t="s">
        <v>84</v>
      </c>
      <c r="V55" s="29" t="s">
        <v>85</v>
      </c>
      <c r="W55" s="29" t="s">
        <v>89</v>
      </c>
      <c r="Y55" s="33" t="s">
        <v>169</v>
      </c>
      <c r="Z55" s="12" t="s">
        <v>169</v>
      </c>
      <c r="AA55" t="b">
        <f t="shared" si="0"/>
        <v>1</v>
      </c>
    </row>
    <row r="56" spans="1:27" x14ac:dyDescent="0.25">
      <c r="A56" s="9" t="str">
        <f t="shared" si="3"/>
        <v>R&amp;BD-State</v>
      </c>
      <c r="B56" s="9" t="str">
        <f t="shared" si="3"/>
        <v>South Gujarat</v>
      </c>
      <c r="C56" s="9" t="str">
        <f t="shared" si="3"/>
        <v>Vadodara</v>
      </c>
      <c r="D56" s="7" t="s">
        <v>154</v>
      </c>
      <c r="E56" s="10" t="s">
        <v>160</v>
      </c>
      <c r="F56" s="11" t="str">
        <f t="shared" si="4"/>
        <v>W1</v>
      </c>
      <c r="G56" s="11" t="str">
        <f t="shared" si="4"/>
        <v>Z02</v>
      </c>
      <c r="H56" s="11" t="str">
        <f t="shared" si="4"/>
        <v>VC-S</v>
      </c>
      <c r="I56" s="12" t="str">
        <f t="shared" si="4"/>
        <v>RBD14</v>
      </c>
      <c r="J56" s="12" t="s">
        <v>161</v>
      </c>
      <c r="K56" s="47"/>
      <c r="L56" s="20"/>
      <c r="M56" s="21" t="s">
        <v>508</v>
      </c>
      <c r="N56" s="23" t="s">
        <v>36</v>
      </c>
      <c r="O56" s="22" t="s">
        <v>37</v>
      </c>
      <c r="P56" s="22" t="s">
        <v>82</v>
      </c>
      <c r="Q56" s="22" t="s">
        <v>82</v>
      </c>
      <c r="R56" s="23" t="s">
        <v>88</v>
      </c>
      <c r="S56" s="22" t="s">
        <v>40</v>
      </c>
      <c r="T56" s="21" t="s">
        <v>41</v>
      </c>
      <c r="U56" s="21" t="s">
        <v>84</v>
      </c>
      <c r="V56" s="21" t="s">
        <v>85</v>
      </c>
      <c r="W56" s="21" t="s">
        <v>89</v>
      </c>
      <c r="Y56" s="33" t="s">
        <v>165</v>
      </c>
      <c r="Z56" s="8" t="s">
        <v>165</v>
      </c>
      <c r="AA56" t="b">
        <f t="shared" si="0"/>
        <v>1</v>
      </c>
    </row>
    <row r="57" spans="1:27" x14ac:dyDescent="0.25">
      <c r="A57" s="9" t="str">
        <f t="shared" si="3"/>
        <v>R&amp;BD-State</v>
      </c>
      <c r="B57" s="9" t="str">
        <f t="shared" si="3"/>
        <v>South Gujarat</v>
      </c>
      <c r="C57" s="9" t="str">
        <f t="shared" si="3"/>
        <v>Vadodara</v>
      </c>
      <c r="D57" s="7" t="s">
        <v>162</v>
      </c>
      <c r="E57" s="7" t="s">
        <v>163</v>
      </c>
      <c r="F57" s="11" t="str">
        <f t="shared" si="4"/>
        <v>W1</v>
      </c>
      <c r="G57" s="11" t="str">
        <f t="shared" si="4"/>
        <v>Z02</v>
      </c>
      <c r="H57" s="11" t="str">
        <f t="shared" si="4"/>
        <v>VC-S</v>
      </c>
      <c r="I57" s="8" t="s">
        <v>164</v>
      </c>
      <c r="J57" s="8" t="s">
        <v>165</v>
      </c>
      <c r="K57" s="47"/>
      <c r="L57" s="24"/>
      <c r="M57" s="25" t="s">
        <v>510</v>
      </c>
      <c r="N57" s="27" t="s">
        <v>36</v>
      </c>
      <c r="O57" s="26" t="s">
        <v>37</v>
      </c>
      <c r="P57" s="26" t="s">
        <v>82</v>
      </c>
      <c r="Q57" s="26" t="s">
        <v>82</v>
      </c>
      <c r="R57" s="27" t="s">
        <v>88</v>
      </c>
      <c r="S57" s="26" t="s">
        <v>40</v>
      </c>
      <c r="T57" s="25" t="s">
        <v>41</v>
      </c>
      <c r="U57" s="25" t="s">
        <v>84</v>
      </c>
      <c r="V57" s="25" t="s">
        <v>85</v>
      </c>
      <c r="W57" s="25" t="s">
        <v>89</v>
      </c>
      <c r="Y57" s="34" t="s">
        <v>44</v>
      </c>
      <c r="Z57" s="12" t="s">
        <v>44</v>
      </c>
      <c r="AA57" t="b">
        <f t="shared" si="0"/>
        <v>1</v>
      </c>
    </row>
    <row r="58" spans="1:27" x14ac:dyDescent="0.25">
      <c r="A58" s="9" t="str">
        <f t="shared" si="3"/>
        <v>R&amp;BD-State</v>
      </c>
      <c r="B58" s="9" t="str">
        <f t="shared" si="3"/>
        <v>South Gujarat</v>
      </c>
      <c r="C58" s="9" t="str">
        <f t="shared" si="3"/>
        <v>Vadodara</v>
      </c>
      <c r="D58" s="7" t="s">
        <v>162</v>
      </c>
      <c r="E58" s="17" t="s">
        <v>166</v>
      </c>
      <c r="F58" s="11" t="str">
        <f t="shared" si="4"/>
        <v>W1</v>
      </c>
      <c r="G58" s="11" t="str">
        <f t="shared" si="4"/>
        <v>Z02</v>
      </c>
      <c r="H58" s="11" t="str">
        <f t="shared" si="4"/>
        <v>VC-S</v>
      </c>
      <c r="I58" s="11" t="str">
        <f t="shared" si="4"/>
        <v>RBD15</v>
      </c>
      <c r="J58" s="11" t="s">
        <v>167</v>
      </c>
      <c r="K58" s="47"/>
      <c r="L58" s="24"/>
      <c r="M58" s="25" t="s">
        <v>512</v>
      </c>
      <c r="N58" s="27" t="s">
        <v>36</v>
      </c>
      <c r="O58" s="26" t="s">
        <v>37</v>
      </c>
      <c r="P58" s="26" t="s">
        <v>82</v>
      </c>
      <c r="Q58" s="26" t="s">
        <v>82</v>
      </c>
      <c r="R58" s="27" t="s">
        <v>88</v>
      </c>
      <c r="S58" s="26" t="s">
        <v>40</v>
      </c>
      <c r="T58" s="25" t="s">
        <v>41</v>
      </c>
      <c r="U58" s="25" t="s">
        <v>84</v>
      </c>
      <c r="V58" s="25" t="s">
        <v>85</v>
      </c>
      <c r="W58" s="25" t="s">
        <v>89</v>
      </c>
      <c r="Y58" s="32" t="s">
        <v>180</v>
      </c>
      <c r="Z58" s="8" t="s">
        <v>180</v>
      </c>
      <c r="AA58" t="b">
        <f t="shared" si="0"/>
        <v>1</v>
      </c>
    </row>
    <row r="59" spans="1:27" x14ac:dyDescent="0.25">
      <c r="A59" s="9" t="str">
        <f t="shared" si="3"/>
        <v>R&amp;BD-State</v>
      </c>
      <c r="B59" s="9" t="str">
        <f t="shared" si="3"/>
        <v>South Gujarat</v>
      </c>
      <c r="C59" s="9" t="str">
        <f t="shared" si="3"/>
        <v>Vadodara</v>
      </c>
      <c r="D59" s="7" t="s">
        <v>162</v>
      </c>
      <c r="E59" s="10" t="s">
        <v>168</v>
      </c>
      <c r="F59" s="11" t="str">
        <f t="shared" si="4"/>
        <v>W1</v>
      </c>
      <c r="G59" s="11" t="str">
        <f t="shared" si="4"/>
        <v>Z02</v>
      </c>
      <c r="H59" s="11" t="str">
        <f t="shared" si="4"/>
        <v>VC-S</v>
      </c>
      <c r="I59" s="12" t="str">
        <f t="shared" si="4"/>
        <v>RBD15</v>
      </c>
      <c r="J59" s="12" t="s">
        <v>169</v>
      </c>
      <c r="K59" s="47"/>
      <c r="L59" s="24"/>
      <c r="M59" s="25" t="s">
        <v>368</v>
      </c>
      <c r="N59" s="27" t="s">
        <v>36</v>
      </c>
      <c r="O59" s="26" t="s">
        <v>37</v>
      </c>
      <c r="P59" s="26" t="s">
        <v>38</v>
      </c>
      <c r="Q59" s="26" t="s">
        <v>38</v>
      </c>
      <c r="R59" s="27" t="s">
        <v>49</v>
      </c>
      <c r="S59" s="26" t="s">
        <v>40</v>
      </c>
      <c r="T59" s="25" t="s">
        <v>41</v>
      </c>
      <c r="U59" s="25" t="s">
        <v>42</v>
      </c>
      <c r="V59" s="25" t="s">
        <v>43</v>
      </c>
      <c r="W59" s="25" t="s">
        <v>50</v>
      </c>
      <c r="Y59" s="33" t="s">
        <v>167</v>
      </c>
      <c r="Z59" s="11" t="s">
        <v>167</v>
      </c>
      <c r="AA59" t="b">
        <f t="shared" si="0"/>
        <v>1</v>
      </c>
    </row>
    <row r="60" spans="1:27" x14ac:dyDescent="0.25">
      <c r="A60" s="9" t="str">
        <f t="shared" si="3"/>
        <v>R&amp;BD-State</v>
      </c>
      <c r="B60" s="9" t="str">
        <f t="shared" si="3"/>
        <v>South Gujarat</v>
      </c>
      <c r="C60" s="9" t="str">
        <f t="shared" si="3"/>
        <v>Vadodara</v>
      </c>
      <c r="D60" s="7" t="s">
        <v>170</v>
      </c>
      <c r="E60" s="6" t="s">
        <v>170</v>
      </c>
      <c r="F60" s="11" t="str">
        <f t="shared" si="4"/>
        <v>W1</v>
      </c>
      <c r="G60" s="11" t="str">
        <f t="shared" si="4"/>
        <v>Z02</v>
      </c>
      <c r="H60" s="11" t="str">
        <f t="shared" si="4"/>
        <v>VC-S</v>
      </c>
      <c r="I60" s="8" t="s">
        <v>171</v>
      </c>
      <c r="J60" s="8" t="s">
        <v>172</v>
      </c>
      <c r="K60" s="47"/>
      <c r="L60" s="24"/>
      <c r="M60" s="25" t="s">
        <v>369</v>
      </c>
      <c r="N60" s="27" t="s">
        <v>36</v>
      </c>
      <c r="O60" s="26" t="s">
        <v>37</v>
      </c>
      <c r="P60" s="26" t="s">
        <v>38</v>
      </c>
      <c r="Q60" s="26" t="s">
        <v>38</v>
      </c>
      <c r="R60" s="27" t="s">
        <v>49</v>
      </c>
      <c r="S60" s="26" t="s">
        <v>40</v>
      </c>
      <c r="T60" s="25" t="s">
        <v>41</v>
      </c>
      <c r="U60" s="25" t="s">
        <v>42</v>
      </c>
      <c r="V60" s="25" t="s">
        <v>43</v>
      </c>
      <c r="W60" s="25" t="s">
        <v>50</v>
      </c>
      <c r="Y60" s="33" t="s">
        <v>178</v>
      </c>
      <c r="Z60" s="12" t="s">
        <v>178</v>
      </c>
      <c r="AA60" t="b">
        <f t="shared" si="0"/>
        <v>1</v>
      </c>
    </row>
    <row r="61" spans="1:27" x14ac:dyDescent="0.25">
      <c r="A61" s="9" t="str">
        <f t="shared" si="3"/>
        <v>R&amp;BD-State</v>
      </c>
      <c r="B61" s="9" t="str">
        <f t="shared" si="3"/>
        <v>South Gujarat</v>
      </c>
      <c r="C61" s="9" t="str">
        <f t="shared" si="3"/>
        <v>Vadodara</v>
      </c>
      <c r="D61" s="7" t="s">
        <v>170</v>
      </c>
      <c r="E61" s="18" t="s">
        <v>173</v>
      </c>
      <c r="F61" s="11" t="str">
        <f t="shared" si="4"/>
        <v>W1</v>
      </c>
      <c r="G61" s="11" t="str">
        <f t="shared" si="4"/>
        <v>Z02</v>
      </c>
      <c r="H61" s="11" t="str">
        <f t="shared" si="4"/>
        <v>VC-S</v>
      </c>
      <c r="I61" s="12" t="str">
        <f>I60</f>
        <v>RBD17</v>
      </c>
      <c r="J61" s="12" t="s">
        <v>174</v>
      </c>
      <c r="K61" s="11"/>
      <c r="L61" s="24" t="s">
        <v>348</v>
      </c>
      <c r="M61" s="25" t="s">
        <v>503</v>
      </c>
      <c r="N61" s="27" t="s">
        <v>36</v>
      </c>
      <c r="O61" s="26" t="s">
        <v>37</v>
      </c>
      <c r="P61" s="26" t="s">
        <v>82</v>
      </c>
      <c r="Q61" s="26" t="s">
        <v>82</v>
      </c>
      <c r="R61" s="27" t="s">
        <v>83</v>
      </c>
      <c r="S61" s="26" t="s">
        <v>40</v>
      </c>
      <c r="T61" s="25" t="s">
        <v>41</v>
      </c>
      <c r="U61" s="25" t="s">
        <v>84</v>
      </c>
      <c r="V61" s="25" t="s">
        <v>85</v>
      </c>
      <c r="W61" s="25" t="s">
        <v>86</v>
      </c>
      <c r="Y61" s="33" t="s">
        <v>172</v>
      </c>
      <c r="Z61" s="8" t="s">
        <v>172</v>
      </c>
      <c r="AA61" t="b">
        <f t="shared" si="0"/>
        <v>1</v>
      </c>
    </row>
    <row r="62" spans="1:27" x14ac:dyDescent="0.25">
      <c r="A62" s="9" t="str">
        <f t="shared" si="3"/>
        <v>R&amp;BD-State</v>
      </c>
      <c r="B62" s="9" t="str">
        <f t="shared" si="3"/>
        <v>South Gujarat</v>
      </c>
      <c r="C62" s="9" t="str">
        <f t="shared" si="3"/>
        <v>Vadodara</v>
      </c>
      <c r="D62" s="17" t="s">
        <v>175</v>
      </c>
      <c r="E62" s="17" t="s">
        <v>176</v>
      </c>
      <c r="F62" s="11" t="str">
        <f t="shared" si="4"/>
        <v>W1</v>
      </c>
      <c r="G62" s="11" t="str">
        <f t="shared" si="4"/>
        <v>Z02</v>
      </c>
      <c r="H62" s="11" t="str">
        <f t="shared" si="4"/>
        <v>VC-S</v>
      </c>
      <c r="I62" s="8" t="s">
        <v>177</v>
      </c>
      <c r="J62" s="8" t="s">
        <v>178</v>
      </c>
      <c r="K62" s="11"/>
      <c r="L62" s="24"/>
      <c r="M62" s="25" t="s">
        <v>504</v>
      </c>
      <c r="N62" s="27" t="s">
        <v>36</v>
      </c>
      <c r="O62" s="26" t="s">
        <v>37</v>
      </c>
      <c r="P62" s="26" t="s">
        <v>82</v>
      </c>
      <c r="Q62" s="26" t="s">
        <v>82</v>
      </c>
      <c r="R62" s="27" t="s">
        <v>83</v>
      </c>
      <c r="S62" s="26" t="s">
        <v>40</v>
      </c>
      <c r="T62" s="25" t="s">
        <v>41</v>
      </c>
      <c r="U62" s="25" t="s">
        <v>84</v>
      </c>
      <c r="V62" s="25" t="s">
        <v>85</v>
      </c>
      <c r="W62" s="25" t="s">
        <v>86</v>
      </c>
      <c r="Y62" s="33" t="s">
        <v>174</v>
      </c>
      <c r="Z62" s="11" t="s">
        <v>174</v>
      </c>
      <c r="AA62" t="b">
        <f t="shared" si="0"/>
        <v>1</v>
      </c>
    </row>
    <row r="63" spans="1:27" x14ac:dyDescent="0.25">
      <c r="A63" s="9" t="str">
        <f t="shared" si="3"/>
        <v>R&amp;BD-State</v>
      </c>
      <c r="B63" s="9" t="str">
        <f t="shared" si="3"/>
        <v>South Gujarat</v>
      </c>
      <c r="C63" s="18" t="str">
        <f t="shared" si="3"/>
        <v>Vadodara</v>
      </c>
      <c r="D63" s="17" t="s">
        <v>175</v>
      </c>
      <c r="E63" s="10" t="s">
        <v>179</v>
      </c>
      <c r="F63" s="11" t="str">
        <f t="shared" si="4"/>
        <v>W1</v>
      </c>
      <c r="G63" s="11" t="str">
        <f t="shared" si="4"/>
        <v>Z02</v>
      </c>
      <c r="H63" s="12" t="str">
        <f t="shared" si="4"/>
        <v>VC-S</v>
      </c>
      <c r="I63" s="12" t="str">
        <f>I62</f>
        <v>RBD16</v>
      </c>
      <c r="J63" s="12" t="s">
        <v>180</v>
      </c>
      <c r="K63" s="11"/>
      <c r="L63" s="24"/>
      <c r="M63" s="25" t="s">
        <v>505</v>
      </c>
      <c r="N63" s="27" t="s">
        <v>36</v>
      </c>
      <c r="O63" s="26" t="s">
        <v>37</v>
      </c>
      <c r="P63" s="26" t="s">
        <v>82</v>
      </c>
      <c r="Q63" s="26" t="s">
        <v>82</v>
      </c>
      <c r="R63" s="27" t="s">
        <v>83</v>
      </c>
      <c r="S63" s="26" t="s">
        <v>40</v>
      </c>
      <c r="T63" s="25" t="s">
        <v>41</v>
      </c>
      <c r="U63" s="25" t="s">
        <v>84</v>
      </c>
      <c r="V63" s="25" t="s">
        <v>85</v>
      </c>
      <c r="W63" s="25" t="s">
        <v>86</v>
      </c>
      <c r="Y63" s="33" t="s">
        <v>190</v>
      </c>
      <c r="Z63" s="11" t="s">
        <v>190</v>
      </c>
      <c r="AA63" t="b">
        <f t="shared" si="0"/>
        <v>1</v>
      </c>
    </row>
    <row r="64" spans="1:27" x14ac:dyDescent="0.25">
      <c r="A64" s="9" t="str">
        <f t="shared" si="3"/>
        <v>R&amp;BD-State</v>
      </c>
      <c r="B64" s="9" t="str">
        <f t="shared" si="3"/>
        <v>South Gujarat</v>
      </c>
      <c r="C64" s="6" t="s">
        <v>181</v>
      </c>
      <c r="D64" s="7" t="s">
        <v>182</v>
      </c>
      <c r="E64" s="7" t="s">
        <v>183</v>
      </c>
      <c r="F64" s="11" t="str">
        <f t="shared" si="4"/>
        <v>W1</v>
      </c>
      <c r="G64" s="11" t="str">
        <f t="shared" si="4"/>
        <v>Z02</v>
      </c>
      <c r="H64" s="8" t="s">
        <v>184</v>
      </c>
      <c r="I64" s="8" t="s">
        <v>185</v>
      </c>
      <c r="J64" s="8" t="s">
        <v>186</v>
      </c>
      <c r="K64" s="11"/>
      <c r="L64" s="28"/>
      <c r="M64" s="29" t="s">
        <v>544</v>
      </c>
      <c r="N64" s="31" t="s">
        <v>36</v>
      </c>
      <c r="O64" s="30" t="s">
        <v>37</v>
      </c>
      <c r="P64" s="30" t="s">
        <v>82</v>
      </c>
      <c r="Q64" s="30" t="s">
        <v>90</v>
      </c>
      <c r="R64" s="31" t="s">
        <v>90</v>
      </c>
      <c r="S64" s="30" t="s">
        <v>40</v>
      </c>
      <c r="T64" s="29" t="s">
        <v>41</v>
      </c>
      <c r="U64" s="29" t="s">
        <v>84</v>
      </c>
      <c r="V64" s="29" t="s">
        <v>92</v>
      </c>
      <c r="W64" s="29" t="s">
        <v>96</v>
      </c>
      <c r="Y64" s="33" t="s">
        <v>186</v>
      </c>
      <c r="Z64" s="12" t="s">
        <v>186</v>
      </c>
      <c r="AA64" t="b">
        <f t="shared" si="0"/>
        <v>1</v>
      </c>
    </row>
    <row r="65" spans="1:27" x14ac:dyDescent="0.25">
      <c r="A65" s="9" t="str">
        <f t="shared" si="3"/>
        <v>R&amp;BD-State</v>
      </c>
      <c r="B65" s="9" t="str">
        <f t="shared" si="3"/>
        <v>South Gujarat</v>
      </c>
      <c r="C65" s="9" t="str">
        <f t="shared" si="3"/>
        <v>Surat</v>
      </c>
      <c r="D65" s="7" t="s">
        <v>182</v>
      </c>
      <c r="E65" s="17" t="s">
        <v>187</v>
      </c>
      <c r="F65" s="11" t="str">
        <f t="shared" si="4"/>
        <v>W1</v>
      </c>
      <c r="G65" s="11" t="str">
        <f t="shared" si="4"/>
        <v>Z02</v>
      </c>
      <c r="H65" s="11" t="str">
        <f t="shared" si="4"/>
        <v>SC-S</v>
      </c>
      <c r="I65" s="11" t="str">
        <f t="shared" si="4"/>
        <v>RBD18</v>
      </c>
      <c r="J65" s="11" t="s">
        <v>188</v>
      </c>
      <c r="K65" s="11"/>
      <c r="L65" s="42"/>
      <c r="M65" s="21" t="s">
        <v>548</v>
      </c>
      <c r="N65" s="23" t="s">
        <v>36</v>
      </c>
      <c r="O65" s="22" t="s">
        <v>37</v>
      </c>
      <c r="P65" s="22" t="s">
        <v>82</v>
      </c>
      <c r="Q65" s="22" t="s">
        <v>90</v>
      </c>
      <c r="R65" s="23" t="s">
        <v>90</v>
      </c>
      <c r="S65" s="22" t="s">
        <v>40</v>
      </c>
      <c r="T65" s="21" t="s">
        <v>41</v>
      </c>
      <c r="U65" s="21" t="s">
        <v>84</v>
      </c>
      <c r="V65" s="21" t="s">
        <v>92</v>
      </c>
      <c r="W65" s="21" t="s">
        <v>96</v>
      </c>
      <c r="Y65" s="25" t="s">
        <v>188</v>
      </c>
      <c r="Z65" s="8" t="s">
        <v>188</v>
      </c>
      <c r="AA65" t="b">
        <f t="shared" si="0"/>
        <v>1</v>
      </c>
    </row>
    <row r="66" spans="1:27" x14ac:dyDescent="0.25">
      <c r="A66" s="9" t="str">
        <f t="shared" si="3"/>
        <v>R&amp;BD-State</v>
      </c>
      <c r="B66" s="9" t="str">
        <f t="shared" si="3"/>
        <v>South Gujarat</v>
      </c>
      <c r="C66" s="9" t="str">
        <f t="shared" si="3"/>
        <v>Surat</v>
      </c>
      <c r="D66" s="7" t="s">
        <v>182</v>
      </c>
      <c r="E66" s="10" t="s">
        <v>189</v>
      </c>
      <c r="F66" s="11" t="str">
        <f t="shared" si="4"/>
        <v>W1</v>
      </c>
      <c r="G66" s="11" t="str">
        <f t="shared" si="4"/>
        <v>Z02</v>
      </c>
      <c r="H66" s="11" t="str">
        <f t="shared" si="4"/>
        <v>SC-S</v>
      </c>
      <c r="I66" s="12" t="str">
        <f t="shared" si="4"/>
        <v>RBD18</v>
      </c>
      <c r="J66" s="12" t="s">
        <v>190</v>
      </c>
      <c r="K66" s="11"/>
      <c r="L66" s="43"/>
      <c r="M66" s="25" t="s">
        <v>545</v>
      </c>
      <c r="N66" s="27" t="s">
        <v>36</v>
      </c>
      <c r="O66" s="26" t="s">
        <v>37</v>
      </c>
      <c r="P66" s="26" t="s">
        <v>82</v>
      </c>
      <c r="Q66" s="26" t="s">
        <v>90</v>
      </c>
      <c r="R66" s="27" t="s">
        <v>91</v>
      </c>
      <c r="S66" s="26" t="s">
        <v>40</v>
      </c>
      <c r="T66" s="25" t="s">
        <v>41</v>
      </c>
      <c r="U66" s="25" t="s">
        <v>84</v>
      </c>
      <c r="V66" s="25" t="s">
        <v>92</v>
      </c>
      <c r="W66" s="25" t="s">
        <v>93</v>
      </c>
      <c r="Y66" s="34" t="s">
        <v>198</v>
      </c>
      <c r="Z66" s="11" t="s">
        <v>198</v>
      </c>
      <c r="AA66" t="b">
        <f t="shared" si="0"/>
        <v>1</v>
      </c>
    </row>
    <row r="67" spans="1:27" x14ac:dyDescent="0.25">
      <c r="A67" s="9" t="str">
        <f t="shared" si="3"/>
        <v>R&amp;BD-State</v>
      </c>
      <c r="B67" s="9" t="str">
        <f t="shared" si="3"/>
        <v>South Gujarat</v>
      </c>
      <c r="C67" s="9" t="str">
        <f t="shared" si="3"/>
        <v>Surat</v>
      </c>
      <c r="D67" s="7" t="s">
        <v>191</v>
      </c>
      <c r="E67" s="7" t="s">
        <v>192</v>
      </c>
      <c r="F67" s="11" t="str">
        <f t="shared" si="4"/>
        <v>W1</v>
      </c>
      <c r="G67" s="11" t="str">
        <f t="shared" si="4"/>
        <v>Z02</v>
      </c>
      <c r="H67" s="11" t="str">
        <f t="shared" si="4"/>
        <v>SC-S</v>
      </c>
      <c r="I67" s="8" t="s">
        <v>193</v>
      </c>
      <c r="J67" s="8" t="s">
        <v>194</v>
      </c>
      <c r="K67" s="11"/>
      <c r="L67" s="43"/>
      <c r="M67" s="25" t="s">
        <v>547</v>
      </c>
      <c r="N67" s="27" t="s">
        <v>36</v>
      </c>
      <c r="O67" s="26" t="s">
        <v>37</v>
      </c>
      <c r="P67" s="26" t="s">
        <v>82</v>
      </c>
      <c r="Q67" s="26" t="s">
        <v>90</v>
      </c>
      <c r="R67" s="27" t="s">
        <v>91</v>
      </c>
      <c r="S67" s="26" t="s">
        <v>40</v>
      </c>
      <c r="T67" s="25" t="s">
        <v>41</v>
      </c>
      <c r="U67" s="25" t="s">
        <v>84</v>
      </c>
      <c r="V67" s="25" t="s">
        <v>92</v>
      </c>
      <c r="W67" s="25" t="s">
        <v>93</v>
      </c>
      <c r="Y67" s="32" t="s">
        <v>61</v>
      </c>
      <c r="Z67" s="12" t="s">
        <v>61</v>
      </c>
      <c r="AA67" t="b">
        <f t="shared" si="0"/>
        <v>1</v>
      </c>
    </row>
    <row r="68" spans="1:27" x14ac:dyDescent="0.25">
      <c r="A68" s="9" t="str">
        <f t="shared" si="3"/>
        <v>R&amp;BD-State</v>
      </c>
      <c r="B68" s="9" t="str">
        <f t="shared" si="3"/>
        <v>South Gujarat</v>
      </c>
      <c r="C68" s="9" t="str">
        <f t="shared" si="3"/>
        <v>Surat</v>
      </c>
      <c r="D68" s="7" t="s">
        <v>191</v>
      </c>
      <c r="E68" s="17" t="s">
        <v>195</v>
      </c>
      <c r="F68" s="11" t="str">
        <f t="shared" si="4"/>
        <v>W1</v>
      </c>
      <c r="G68" s="11" t="str">
        <f t="shared" si="4"/>
        <v>Z02</v>
      </c>
      <c r="H68" s="11" t="str">
        <f t="shared" si="4"/>
        <v>SC-S</v>
      </c>
      <c r="I68" s="11" t="str">
        <f t="shared" si="4"/>
        <v>RBD19</v>
      </c>
      <c r="J68" s="11" t="s">
        <v>196</v>
      </c>
      <c r="K68" s="11"/>
      <c r="L68" s="43" t="s">
        <v>354</v>
      </c>
      <c r="M68" s="25" t="s">
        <v>542</v>
      </c>
      <c r="N68" s="27" t="s">
        <v>36</v>
      </c>
      <c r="O68" s="26" t="s">
        <v>37</v>
      </c>
      <c r="P68" s="26" t="s">
        <v>82</v>
      </c>
      <c r="Q68" s="26" t="s">
        <v>90</v>
      </c>
      <c r="R68" s="27" t="s">
        <v>97</v>
      </c>
      <c r="S68" s="26" t="s">
        <v>40</v>
      </c>
      <c r="T68" s="25" t="s">
        <v>41</v>
      </c>
      <c r="U68" s="25" t="s">
        <v>84</v>
      </c>
      <c r="V68" s="25" t="s">
        <v>92</v>
      </c>
      <c r="W68" s="25" t="s">
        <v>98</v>
      </c>
      <c r="Y68" s="33" t="s">
        <v>194</v>
      </c>
      <c r="Z68" s="8" t="s">
        <v>194</v>
      </c>
      <c r="AA68" t="b">
        <f t="shared" ref="AA68:AA115" si="5">Z68=Y68</f>
        <v>1</v>
      </c>
    </row>
    <row r="69" spans="1:27" x14ac:dyDescent="0.25">
      <c r="A69" s="9" t="str">
        <f t="shared" si="3"/>
        <v>R&amp;BD-State</v>
      </c>
      <c r="B69" s="9" t="str">
        <f t="shared" si="3"/>
        <v>South Gujarat</v>
      </c>
      <c r="C69" s="9" t="str">
        <f t="shared" si="3"/>
        <v>Surat</v>
      </c>
      <c r="D69" s="7" t="s">
        <v>191</v>
      </c>
      <c r="E69" s="17" t="s">
        <v>197</v>
      </c>
      <c r="F69" s="11" t="str">
        <f t="shared" si="4"/>
        <v>W1</v>
      </c>
      <c r="G69" s="11" t="str">
        <f t="shared" si="4"/>
        <v>Z02</v>
      </c>
      <c r="H69" s="11" t="str">
        <f t="shared" si="4"/>
        <v>SC-S</v>
      </c>
      <c r="I69" s="11" t="str">
        <f t="shared" si="4"/>
        <v>RBD19</v>
      </c>
      <c r="J69" s="11" t="s">
        <v>198</v>
      </c>
      <c r="K69" s="11"/>
      <c r="L69" s="43"/>
      <c r="M69" s="25" t="s">
        <v>543</v>
      </c>
      <c r="N69" s="27" t="s">
        <v>36</v>
      </c>
      <c r="O69" s="26" t="s">
        <v>37</v>
      </c>
      <c r="P69" s="26" t="s">
        <v>82</v>
      </c>
      <c r="Q69" s="26" t="s">
        <v>90</v>
      </c>
      <c r="R69" s="27" t="s">
        <v>97</v>
      </c>
      <c r="S69" s="26" t="s">
        <v>40</v>
      </c>
      <c r="T69" s="25" t="s">
        <v>41</v>
      </c>
      <c r="U69" s="25" t="s">
        <v>84</v>
      </c>
      <c r="V69" s="25" t="s">
        <v>92</v>
      </c>
      <c r="W69" s="25" t="s">
        <v>98</v>
      </c>
      <c r="Y69" s="33" t="s">
        <v>200</v>
      </c>
      <c r="Z69" s="12" t="s">
        <v>200</v>
      </c>
      <c r="AA69" t="b">
        <f t="shared" si="5"/>
        <v>1</v>
      </c>
    </row>
    <row r="70" spans="1:27" x14ac:dyDescent="0.25">
      <c r="A70" s="9" t="str">
        <f t="shared" si="3"/>
        <v>R&amp;BD-State</v>
      </c>
      <c r="B70" s="9" t="str">
        <f t="shared" si="3"/>
        <v>South Gujarat</v>
      </c>
      <c r="C70" s="9" t="str">
        <f t="shared" si="3"/>
        <v>Surat</v>
      </c>
      <c r="D70" s="7" t="s">
        <v>191</v>
      </c>
      <c r="E70" s="10" t="s">
        <v>199</v>
      </c>
      <c r="F70" s="11" t="str">
        <f t="shared" si="4"/>
        <v>W1</v>
      </c>
      <c r="G70" s="11" t="str">
        <f t="shared" si="4"/>
        <v>Z02</v>
      </c>
      <c r="H70" s="11" t="str">
        <f t="shared" si="4"/>
        <v>SC-S</v>
      </c>
      <c r="I70" s="12" t="str">
        <f t="shared" si="4"/>
        <v>RBD19</v>
      </c>
      <c r="J70" s="12" t="s">
        <v>200</v>
      </c>
      <c r="K70" s="12"/>
      <c r="L70" s="43"/>
      <c r="M70" s="25" t="s">
        <v>546</v>
      </c>
      <c r="N70" s="27" t="s">
        <v>36</v>
      </c>
      <c r="O70" s="26" t="s">
        <v>37</v>
      </c>
      <c r="P70" s="26" t="s">
        <v>82</v>
      </c>
      <c r="Q70" s="26" t="s">
        <v>90</v>
      </c>
      <c r="R70" s="27" t="s">
        <v>97</v>
      </c>
      <c r="S70" s="26" t="s">
        <v>40</v>
      </c>
      <c r="T70" s="25" t="s">
        <v>41</v>
      </c>
      <c r="U70" s="25" t="s">
        <v>84</v>
      </c>
      <c r="V70" s="25" t="s">
        <v>92</v>
      </c>
      <c r="W70" s="25" t="s">
        <v>98</v>
      </c>
      <c r="Y70" s="33" t="s">
        <v>196</v>
      </c>
      <c r="Z70" s="8" t="s">
        <v>196</v>
      </c>
      <c r="AA70" t="b">
        <f t="shared" si="5"/>
        <v>1</v>
      </c>
    </row>
    <row r="71" spans="1:27" x14ac:dyDescent="0.25">
      <c r="A71" s="9" t="str">
        <f t="shared" si="3"/>
        <v>R&amp;BD-State</v>
      </c>
      <c r="B71" s="9" t="str">
        <f t="shared" si="3"/>
        <v>South Gujarat</v>
      </c>
      <c r="C71" s="9" t="str">
        <f t="shared" si="3"/>
        <v>Surat</v>
      </c>
      <c r="D71" s="7" t="s">
        <v>201</v>
      </c>
      <c r="E71" s="7" t="s">
        <v>202</v>
      </c>
      <c r="F71" s="11" t="str">
        <f t="shared" si="4"/>
        <v>W1</v>
      </c>
      <c r="G71" s="11" t="str">
        <f t="shared" si="4"/>
        <v>Z02</v>
      </c>
      <c r="H71" s="11" t="str">
        <f t="shared" si="4"/>
        <v>SC-S</v>
      </c>
      <c r="I71" s="8" t="s">
        <v>203</v>
      </c>
      <c r="J71" s="8" t="s">
        <v>204</v>
      </c>
      <c r="K71" s="8"/>
      <c r="L71" s="43"/>
      <c r="M71" s="25" t="s">
        <v>549</v>
      </c>
      <c r="N71" s="27" t="s">
        <v>36</v>
      </c>
      <c r="O71" s="26" t="s">
        <v>37</v>
      </c>
      <c r="P71" s="26" t="s">
        <v>82</v>
      </c>
      <c r="Q71" s="26" t="s">
        <v>90</v>
      </c>
      <c r="R71" s="27" t="s">
        <v>97</v>
      </c>
      <c r="S71" s="26" t="s">
        <v>40</v>
      </c>
      <c r="T71" s="25" t="s">
        <v>41</v>
      </c>
      <c r="U71" s="25" t="s">
        <v>84</v>
      </c>
      <c r="V71" s="25" t="s">
        <v>92</v>
      </c>
      <c r="W71" s="25" t="s">
        <v>98</v>
      </c>
      <c r="Y71" s="33" t="s">
        <v>204</v>
      </c>
      <c r="Z71" s="11" t="s">
        <v>204</v>
      </c>
      <c r="AA71" t="b">
        <f t="shared" si="5"/>
        <v>1</v>
      </c>
    </row>
    <row r="72" spans="1:27" x14ac:dyDescent="0.25">
      <c r="A72" s="9" t="str">
        <f t="shared" si="3"/>
        <v>R&amp;BD-State</v>
      </c>
      <c r="B72" s="9" t="str">
        <f t="shared" si="3"/>
        <v>South Gujarat</v>
      </c>
      <c r="C72" s="9" t="str">
        <f t="shared" si="3"/>
        <v>Surat</v>
      </c>
      <c r="D72" s="7" t="s">
        <v>201</v>
      </c>
      <c r="E72" s="17" t="s">
        <v>205</v>
      </c>
      <c r="F72" s="11" t="str">
        <f t="shared" si="4"/>
        <v>W1</v>
      </c>
      <c r="G72" s="11" t="str">
        <f t="shared" si="4"/>
        <v>Z02</v>
      </c>
      <c r="H72" s="11" t="str">
        <f t="shared" si="4"/>
        <v>SC-S</v>
      </c>
      <c r="I72" s="11" t="str">
        <f t="shared" si="4"/>
        <v>RBD20</v>
      </c>
      <c r="J72" s="11" t="s">
        <v>206</v>
      </c>
      <c r="K72" s="11"/>
      <c r="L72" s="43"/>
      <c r="M72" s="25" t="s">
        <v>550</v>
      </c>
      <c r="N72" s="27" t="s">
        <v>36</v>
      </c>
      <c r="O72" s="26" t="s">
        <v>37</v>
      </c>
      <c r="P72" s="26" t="s">
        <v>82</v>
      </c>
      <c r="Q72" s="26" t="s">
        <v>90</v>
      </c>
      <c r="R72" s="27" t="s">
        <v>94</v>
      </c>
      <c r="S72" s="26" t="s">
        <v>40</v>
      </c>
      <c r="T72" s="25" t="s">
        <v>41</v>
      </c>
      <c r="U72" s="25" t="s">
        <v>84</v>
      </c>
      <c r="V72" s="25" t="s">
        <v>92</v>
      </c>
      <c r="W72" s="25" t="s">
        <v>95</v>
      </c>
      <c r="Y72" s="33" t="s">
        <v>208</v>
      </c>
      <c r="Z72" s="12" t="s">
        <v>208</v>
      </c>
      <c r="AA72" t="b">
        <f t="shared" si="5"/>
        <v>1</v>
      </c>
    </row>
    <row r="73" spans="1:27" x14ac:dyDescent="0.25">
      <c r="A73" s="9" t="str">
        <f t="shared" si="3"/>
        <v>R&amp;BD-State</v>
      </c>
      <c r="B73" s="9" t="str">
        <f t="shared" si="3"/>
        <v>South Gujarat</v>
      </c>
      <c r="C73" s="9" t="str">
        <f t="shared" si="3"/>
        <v>Surat</v>
      </c>
      <c r="D73" s="7" t="s">
        <v>201</v>
      </c>
      <c r="E73" s="10" t="s">
        <v>207</v>
      </c>
      <c r="F73" s="11" t="str">
        <f t="shared" si="4"/>
        <v>W1</v>
      </c>
      <c r="G73" s="11" t="str">
        <f t="shared" si="4"/>
        <v>Z02</v>
      </c>
      <c r="H73" s="11" t="str">
        <f t="shared" si="4"/>
        <v>SC-S</v>
      </c>
      <c r="I73" s="12" t="str">
        <f t="shared" si="4"/>
        <v>RBD20</v>
      </c>
      <c r="J73" s="12" t="s">
        <v>208</v>
      </c>
      <c r="K73" s="11"/>
      <c r="L73" s="43"/>
      <c r="M73" s="25" t="s">
        <v>405</v>
      </c>
      <c r="N73" s="27" t="s">
        <v>36</v>
      </c>
      <c r="O73" s="26" t="s">
        <v>37</v>
      </c>
      <c r="P73" s="26" t="s">
        <v>82</v>
      </c>
      <c r="Q73" s="26" t="s">
        <v>99</v>
      </c>
      <c r="R73" s="27" t="s">
        <v>100</v>
      </c>
      <c r="S73" s="26" t="s">
        <v>40</v>
      </c>
      <c r="T73" s="25" t="s">
        <v>41</v>
      </c>
      <c r="U73" s="25" t="s">
        <v>84</v>
      </c>
      <c r="V73" s="25" t="s">
        <v>101</v>
      </c>
      <c r="W73" s="25" t="s">
        <v>102</v>
      </c>
      <c r="Y73" s="66"/>
      <c r="Z73" s="67" t="s">
        <v>206</v>
      </c>
      <c r="AA73" s="68" t="b">
        <f t="shared" si="5"/>
        <v>0</v>
      </c>
    </row>
    <row r="74" spans="1:27" x14ac:dyDescent="0.25">
      <c r="A74" s="9" t="str">
        <f t="shared" si="3"/>
        <v>R&amp;BD-State</v>
      </c>
      <c r="B74" s="9" t="str">
        <f t="shared" si="3"/>
        <v>South Gujarat</v>
      </c>
      <c r="C74" s="9" t="str">
        <f t="shared" si="3"/>
        <v>Surat</v>
      </c>
      <c r="D74" s="7" t="s">
        <v>209</v>
      </c>
      <c r="E74" s="7" t="s">
        <v>210</v>
      </c>
      <c r="F74" s="11" t="str">
        <f t="shared" si="4"/>
        <v>W1</v>
      </c>
      <c r="G74" s="11" t="str">
        <f t="shared" si="4"/>
        <v>Z02</v>
      </c>
      <c r="H74" s="11" t="str">
        <f t="shared" si="4"/>
        <v>SC-S</v>
      </c>
      <c r="I74" s="8" t="s">
        <v>211</v>
      </c>
      <c r="J74" s="8" t="s">
        <v>212</v>
      </c>
      <c r="K74" s="11"/>
      <c r="L74" s="44"/>
      <c r="M74" s="29" t="s">
        <v>411</v>
      </c>
      <c r="N74" s="31" t="s">
        <v>36</v>
      </c>
      <c r="O74" s="30" t="s">
        <v>37</v>
      </c>
      <c r="P74" s="30" t="s">
        <v>82</v>
      </c>
      <c r="Q74" s="30" t="s">
        <v>99</v>
      </c>
      <c r="R74" s="31" t="s">
        <v>100</v>
      </c>
      <c r="S74" s="30" t="s">
        <v>40</v>
      </c>
      <c r="T74" s="29" t="s">
        <v>41</v>
      </c>
      <c r="U74" s="29" t="s">
        <v>84</v>
      </c>
      <c r="V74" s="29" t="s">
        <v>101</v>
      </c>
      <c r="W74" s="29" t="s">
        <v>102</v>
      </c>
      <c r="Y74" s="33" t="s">
        <v>213</v>
      </c>
      <c r="Z74" s="12" t="s">
        <v>213</v>
      </c>
      <c r="AA74" t="b">
        <f t="shared" si="5"/>
        <v>1</v>
      </c>
    </row>
    <row r="75" spans="1:27" x14ac:dyDescent="0.25">
      <c r="A75" s="9" t="str">
        <f t="shared" ref="A75:C106" si="6">A74</f>
        <v>R&amp;BD-State</v>
      </c>
      <c r="B75" s="9" t="str">
        <f t="shared" si="6"/>
        <v>South Gujarat</v>
      </c>
      <c r="C75" s="9" t="str">
        <f t="shared" si="6"/>
        <v>Surat</v>
      </c>
      <c r="D75" s="7" t="s">
        <v>209</v>
      </c>
      <c r="E75" s="10" t="s">
        <v>209</v>
      </c>
      <c r="F75" s="11" t="str">
        <f t="shared" ref="F75:I106" si="7">F74</f>
        <v>W1</v>
      </c>
      <c r="G75" s="11" t="str">
        <f t="shared" si="7"/>
        <v>Z02</v>
      </c>
      <c r="H75" s="11" t="str">
        <f t="shared" si="7"/>
        <v>SC-S</v>
      </c>
      <c r="I75" s="12" t="str">
        <f>I74</f>
        <v>RBD21</v>
      </c>
      <c r="J75" s="12" t="s">
        <v>213</v>
      </c>
      <c r="K75" s="47"/>
      <c r="L75" s="42"/>
      <c r="M75" s="21" t="s">
        <v>414</v>
      </c>
      <c r="N75" s="23" t="s">
        <v>36</v>
      </c>
      <c r="O75" s="22" t="s">
        <v>37</v>
      </c>
      <c r="P75" s="22" t="s">
        <v>82</v>
      </c>
      <c r="Q75" s="22" t="s">
        <v>99</v>
      </c>
      <c r="R75" s="23" t="s">
        <v>100</v>
      </c>
      <c r="S75" s="22" t="s">
        <v>40</v>
      </c>
      <c r="T75" s="21" t="s">
        <v>41</v>
      </c>
      <c r="U75" s="21" t="s">
        <v>84</v>
      </c>
      <c r="V75" s="21" t="s">
        <v>101</v>
      </c>
      <c r="W75" s="21" t="s">
        <v>102</v>
      </c>
      <c r="Y75" s="33" t="s">
        <v>212</v>
      </c>
      <c r="Z75" s="15" t="s">
        <v>212</v>
      </c>
      <c r="AA75" t="b">
        <f t="shared" si="5"/>
        <v>1</v>
      </c>
    </row>
    <row r="76" spans="1:27" ht="25.5" x14ac:dyDescent="0.25">
      <c r="A76" s="9" t="str">
        <f t="shared" si="6"/>
        <v>R&amp;BD-State</v>
      </c>
      <c r="B76" s="9" t="str">
        <f t="shared" si="6"/>
        <v>South Gujarat</v>
      </c>
      <c r="C76" s="9" t="str">
        <f t="shared" si="6"/>
        <v>Surat</v>
      </c>
      <c r="D76" s="7" t="s">
        <v>214</v>
      </c>
      <c r="E76" s="7" t="s">
        <v>214</v>
      </c>
      <c r="F76" s="11" t="str">
        <f t="shared" si="7"/>
        <v>W1</v>
      </c>
      <c r="G76" s="11" t="str">
        <f t="shared" si="7"/>
        <v>Z02</v>
      </c>
      <c r="H76" s="11" t="str">
        <f t="shared" si="7"/>
        <v>SC-S</v>
      </c>
      <c r="I76" s="8" t="s">
        <v>215</v>
      </c>
      <c r="J76" s="8" t="s">
        <v>216</v>
      </c>
      <c r="K76" s="47"/>
      <c r="L76" s="43" t="s">
        <v>335</v>
      </c>
      <c r="M76" s="25" t="s">
        <v>402</v>
      </c>
      <c r="N76" s="27" t="s">
        <v>36</v>
      </c>
      <c r="O76" s="26" t="s">
        <v>37</v>
      </c>
      <c r="P76" s="26" t="s">
        <v>82</v>
      </c>
      <c r="Q76" s="26" t="s">
        <v>99</v>
      </c>
      <c r="R76" s="27" t="s">
        <v>325</v>
      </c>
      <c r="S76" s="26" t="s">
        <v>40</v>
      </c>
      <c r="T76" s="25" t="s">
        <v>41</v>
      </c>
      <c r="U76" s="25" t="s">
        <v>84</v>
      </c>
      <c r="V76" s="25" t="s">
        <v>101</v>
      </c>
      <c r="W76" s="25" t="s">
        <v>319</v>
      </c>
      <c r="Y76" s="33" t="s">
        <v>216</v>
      </c>
      <c r="Z76" s="8" t="s">
        <v>216</v>
      </c>
      <c r="AA76" t="b">
        <f t="shared" si="5"/>
        <v>1</v>
      </c>
    </row>
    <row r="77" spans="1:27" ht="25.5" x14ac:dyDescent="0.25">
      <c r="A77" s="9" t="str">
        <f t="shared" si="6"/>
        <v>R&amp;BD-State</v>
      </c>
      <c r="B77" s="9" t="str">
        <f t="shared" si="6"/>
        <v>South Gujarat</v>
      </c>
      <c r="C77" s="9" t="str">
        <f t="shared" si="6"/>
        <v>Surat</v>
      </c>
      <c r="D77" s="7" t="s">
        <v>214</v>
      </c>
      <c r="E77" s="17" t="s">
        <v>217</v>
      </c>
      <c r="F77" s="11" t="str">
        <f t="shared" si="7"/>
        <v>W1</v>
      </c>
      <c r="G77" s="11" t="str">
        <f t="shared" si="7"/>
        <v>Z02</v>
      </c>
      <c r="H77" s="11" t="str">
        <f t="shared" si="7"/>
        <v>SC-S</v>
      </c>
      <c r="I77" s="11" t="str">
        <f t="shared" si="7"/>
        <v>RBD22</v>
      </c>
      <c r="J77" s="11" t="s">
        <v>218</v>
      </c>
      <c r="K77" s="47"/>
      <c r="L77" s="43"/>
      <c r="M77" s="25" t="s">
        <v>406</v>
      </c>
      <c r="N77" s="27" t="s">
        <v>36</v>
      </c>
      <c r="O77" s="26" t="s">
        <v>37</v>
      </c>
      <c r="P77" s="26" t="s">
        <v>82</v>
      </c>
      <c r="Q77" s="26" t="s">
        <v>99</v>
      </c>
      <c r="R77" s="27" t="s">
        <v>326</v>
      </c>
      <c r="S77" s="26" t="s">
        <v>40</v>
      </c>
      <c r="T77" s="25" t="s">
        <v>41</v>
      </c>
      <c r="U77" s="25" t="s">
        <v>84</v>
      </c>
      <c r="V77" s="25" t="s">
        <v>101</v>
      </c>
      <c r="W77" s="25" t="s">
        <v>320</v>
      </c>
      <c r="Y77" s="33" t="s">
        <v>220</v>
      </c>
      <c r="Z77" s="11" t="s">
        <v>220</v>
      </c>
      <c r="AA77" t="b">
        <f t="shared" si="5"/>
        <v>1</v>
      </c>
    </row>
    <row r="78" spans="1:27" ht="25.5" x14ac:dyDescent="0.25">
      <c r="A78" s="9" t="str">
        <f t="shared" si="6"/>
        <v>R&amp;BD-State</v>
      </c>
      <c r="B78" s="9" t="str">
        <f t="shared" si="6"/>
        <v>South Gujarat</v>
      </c>
      <c r="C78" s="9" t="str">
        <f t="shared" si="6"/>
        <v>Surat</v>
      </c>
      <c r="D78" s="7" t="s">
        <v>214</v>
      </c>
      <c r="E78" s="10" t="s">
        <v>219</v>
      </c>
      <c r="F78" s="11" t="str">
        <f t="shared" si="7"/>
        <v>W1</v>
      </c>
      <c r="G78" s="11" t="str">
        <f t="shared" si="7"/>
        <v>Z02</v>
      </c>
      <c r="H78" s="11" t="str">
        <f t="shared" si="7"/>
        <v>SC-S</v>
      </c>
      <c r="I78" s="12" t="str">
        <f t="shared" si="7"/>
        <v>RBD22</v>
      </c>
      <c r="J78" s="12" t="s">
        <v>220</v>
      </c>
      <c r="K78" s="47"/>
      <c r="L78" s="43"/>
      <c r="M78" s="29" t="s">
        <v>407</v>
      </c>
      <c r="N78" s="31" t="s">
        <v>36</v>
      </c>
      <c r="O78" s="30" t="s">
        <v>37</v>
      </c>
      <c r="P78" s="30" t="s">
        <v>82</v>
      </c>
      <c r="Q78" s="30" t="s">
        <v>99</v>
      </c>
      <c r="R78" s="31" t="s">
        <v>326</v>
      </c>
      <c r="S78" s="30" t="s">
        <v>40</v>
      </c>
      <c r="T78" s="29" t="s">
        <v>41</v>
      </c>
      <c r="U78" s="29" t="s">
        <v>84</v>
      </c>
      <c r="V78" s="29" t="s">
        <v>101</v>
      </c>
      <c r="W78" s="29" t="s">
        <v>320</v>
      </c>
      <c r="Y78" s="34" t="s">
        <v>58</v>
      </c>
      <c r="Z78" s="12" t="s">
        <v>58</v>
      </c>
      <c r="AA78" t="b">
        <f t="shared" si="5"/>
        <v>1</v>
      </c>
    </row>
    <row r="79" spans="1:27" x14ac:dyDescent="0.25">
      <c r="A79" s="9" t="str">
        <f t="shared" si="6"/>
        <v>R&amp;BD-State</v>
      </c>
      <c r="B79" s="9" t="str">
        <f t="shared" si="6"/>
        <v>South Gujarat</v>
      </c>
      <c r="C79" s="9" t="str">
        <f t="shared" si="6"/>
        <v>Surat</v>
      </c>
      <c r="D79" s="7" t="s">
        <v>221</v>
      </c>
      <c r="E79" s="7" t="s">
        <v>222</v>
      </c>
      <c r="F79" s="11" t="str">
        <f t="shared" si="7"/>
        <v>W1</v>
      </c>
      <c r="G79" s="11" t="str">
        <f t="shared" si="7"/>
        <v>Z02</v>
      </c>
      <c r="H79" s="11" t="str">
        <f t="shared" si="7"/>
        <v>SC-S</v>
      </c>
      <c r="I79" s="8" t="s">
        <v>223</v>
      </c>
      <c r="J79" s="8" t="s">
        <v>224</v>
      </c>
      <c r="K79" s="47"/>
      <c r="L79" s="20"/>
      <c r="M79" s="21" t="s">
        <v>403</v>
      </c>
      <c r="N79" s="23" t="s">
        <v>36</v>
      </c>
      <c r="O79" s="22" t="s">
        <v>37</v>
      </c>
      <c r="P79" s="22" t="s">
        <v>82</v>
      </c>
      <c r="Q79" s="22" t="s">
        <v>99</v>
      </c>
      <c r="R79" s="23" t="s">
        <v>105</v>
      </c>
      <c r="S79" s="22" t="s">
        <v>40</v>
      </c>
      <c r="T79" s="21" t="s">
        <v>41</v>
      </c>
      <c r="U79" s="21" t="s">
        <v>84</v>
      </c>
      <c r="V79" s="21" t="s">
        <v>101</v>
      </c>
      <c r="W79" s="21" t="s">
        <v>106</v>
      </c>
      <c r="Y79" s="32" t="s">
        <v>218</v>
      </c>
      <c r="Z79" s="8" t="s">
        <v>218</v>
      </c>
      <c r="AA79" t="b">
        <f t="shared" si="5"/>
        <v>1</v>
      </c>
    </row>
    <row r="80" spans="1:27" x14ac:dyDescent="0.25">
      <c r="A80" s="9" t="str">
        <f t="shared" si="6"/>
        <v>R&amp;BD-State</v>
      </c>
      <c r="B80" s="18" t="str">
        <f t="shared" si="6"/>
        <v>South Gujarat</v>
      </c>
      <c r="C80" s="18" t="str">
        <f t="shared" si="6"/>
        <v>Surat</v>
      </c>
      <c r="D80" s="7" t="s">
        <v>221</v>
      </c>
      <c r="E80" s="10" t="s">
        <v>225</v>
      </c>
      <c r="F80" s="11" t="str">
        <f t="shared" si="7"/>
        <v>W1</v>
      </c>
      <c r="G80" s="12" t="str">
        <f t="shared" si="7"/>
        <v>Z02</v>
      </c>
      <c r="H80" s="12" t="str">
        <f t="shared" si="7"/>
        <v>SC-S</v>
      </c>
      <c r="I80" s="12" t="str">
        <f>I79</f>
        <v>RBD23</v>
      </c>
      <c r="J80" s="12" t="s">
        <v>226</v>
      </c>
      <c r="K80" s="48"/>
      <c r="L80" s="24"/>
      <c r="M80" s="25" t="s">
        <v>408</v>
      </c>
      <c r="N80" s="27" t="s">
        <v>36</v>
      </c>
      <c r="O80" s="26" t="s">
        <v>37</v>
      </c>
      <c r="P80" s="26" t="s">
        <v>82</v>
      </c>
      <c r="Q80" s="26" t="s">
        <v>99</v>
      </c>
      <c r="R80" s="27" t="s">
        <v>105</v>
      </c>
      <c r="S80" s="26" t="s">
        <v>40</v>
      </c>
      <c r="T80" s="25" t="s">
        <v>41</v>
      </c>
      <c r="U80" s="25" t="s">
        <v>84</v>
      </c>
      <c r="V80" s="25" t="s">
        <v>101</v>
      </c>
      <c r="W80" s="25" t="s">
        <v>106</v>
      </c>
      <c r="Y80" s="33" t="s">
        <v>224</v>
      </c>
      <c r="Z80" s="12" t="s">
        <v>224</v>
      </c>
      <c r="AA80" t="b">
        <f t="shared" si="5"/>
        <v>1</v>
      </c>
    </row>
    <row r="81" spans="1:27" x14ac:dyDescent="0.25">
      <c r="A81" s="35" t="str">
        <f t="shared" si="6"/>
        <v>R&amp;BD-State</v>
      </c>
      <c r="B81" s="5" t="s">
        <v>227</v>
      </c>
      <c r="C81" s="6" t="s">
        <v>228</v>
      </c>
      <c r="D81" s="13" t="s">
        <v>229</v>
      </c>
      <c r="E81" s="14" t="s">
        <v>18</v>
      </c>
      <c r="F81" s="11" t="str">
        <f t="shared" si="7"/>
        <v>W1</v>
      </c>
      <c r="G81" s="8" t="s">
        <v>230</v>
      </c>
      <c r="H81" s="8" t="s">
        <v>231</v>
      </c>
      <c r="I81" s="15" t="s">
        <v>232</v>
      </c>
      <c r="J81" s="15" t="s">
        <v>18</v>
      </c>
      <c r="K81" s="46"/>
      <c r="L81" s="24"/>
      <c r="M81" s="25" t="s">
        <v>409</v>
      </c>
      <c r="N81" s="27" t="s">
        <v>36</v>
      </c>
      <c r="O81" s="26" t="s">
        <v>37</v>
      </c>
      <c r="P81" s="26" t="s">
        <v>82</v>
      </c>
      <c r="Q81" s="26" t="s">
        <v>99</v>
      </c>
      <c r="R81" s="27" t="s">
        <v>105</v>
      </c>
      <c r="S81" s="26" t="s">
        <v>40</v>
      </c>
      <c r="T81" s="25" t="s">
        <v>41</v>
      </c>
      <c r="U81" s="25" t="s">
        <v>84</v>
      </c>
      <c r="V81" s="25" t="s">
        <v>101</v>
      </c>
      <c r="W81" s="25" t="s">
        <v>106</v>
      </c>
      <c r="Y81" s="33" t="s">
        <v>226</v>
      </c>
      <c r="Z81" s="8" t="s">
        <v>226</v>
      </c>
      <c r="AA81" t="b">
        <f t="shared" si="5"/>
        <v>1</v>
      </c>
    </row>
    <row r="82" spans="1:27" ht="25.5" x14ac:dyDescent="0.25">
      <c r="A82" s="9" t="str">
        <f t="shared" si="6"/>
        <v>R&amp;BD-State</v>
      </c>
      <c r="B82" s="9" t="str">
        <f t="shared" si="6"/>
        <v>Saurashtra</v>
      </c>
      <c r="C82" s="9" t="str">
        <f t="shared" si="6"/>
        <v>Rajkot No-1</v>
      </c>
      <c r="D82" s="6" t="s">
        <v>233</v>
      </c>
      <c r="E82" s="7" t="s">
        <v>234</v>
      </c>
      <c r="F82" s="11" t="str">
        <f t="shared" si="7"/>
        <v>W1</v>
      </c>
      <c r="G82" s="11" t="str">
        <f t="shared" si="7"/>
        <v>Z03</v>
      </c>
      <c r="H82" s="11" t="str">
        <f t="shared" si="7"/>
        <v>RC1-S</v>
      </c>
      <c r="I82" s="8" t="s">
        <v>235</v>
      </c>
      <c r="J82" s="8" t="s">
        <v>236</v>
      </c>
      <c r="K82" s="47"/>
      <c r="L82" s="24"/>
      <c r="M82" s="25" t="s">
        <v>410</v>
      </c>
      <c r="N82" s="27" t="s">
        <v>36</v>
      </c>
      <c r="O82" s="26" t="s">
        <v>37</v>
      </c>
      <c r="P82" s="26" t="s">
        <v>82</v>
      </c>
      <c r="Q82" s="26" t="s">
        <v>99</v>
      </c>
      <c r="R82" s="27" t="s">
        <v>327</v>
      </c>
      <c r="S82" s="26" t="s">
        <v>40</v>
      </c>
      <c r="T82" s="25" t="s">
        <v>41</v>
      </c>
      <c r="U82" s="25" t="s">
        <v>84</v>
      </c>
      <c r="V82" s="25" t="s">
        <v>101</v>
      </c>
      <c r="W82" s="25" t="s">
        <v>321</v>
      </c>
      <c r="Y82" s="34" t="s">
        <v>238</v>
      </c>
      <c r="Z82" s="11" t="s">
        <v>238</v>
      </c>
      <c r="AA82" t="b">
        <f t="shared" si="5"/>
        <v>1</v>
      </c>
    </row>
    <row r="83" spans="1:27" x14ac:dyDescent="0.25">
      <c r="A83" s="9" t="str">
        <f t="shared" si="6"/>
        <v>R&amp;BD-State</v>
      </c>
      <c r="B83" s="9" t="str">
        <f t="shared" si="6"/>
        <v>Saurashtra</v>
      </c>
      <c r="C83" s="9" t="str">
        <f t="shared" si="6"/>
        <v>Rajkot No-1</v>
      </c>
      <c r="D83" s="6" t="s">
        <v>233</v>
      </c>
      <c r="E83" s="17" t="s">
        <v>237</v>
      </c>
      <c r="F83" s="11" t="str">
        <f t="shared" si="7"/>
        <v>W1</v>
      </c>
      <c r="G83" s="11" t="str">
        <f t="shared" si="7"/>
        <v>Z03</v>
      </c>
      <c r="H83" s="11" t="str">
        <f t="shared" si="7"/>
        <v>RC1-S</v>
      </c>
      <c r="I83" s="11" t="str">
        <f t="shared" si="7"/>
        <v>RBD25</v>
      </c>
      <c r="J83" s="11" t="s">
        <v>238</v>
      </c>
      <c r="K83" s="47"/>
      <c r="L83" s="24" t="s">
        <v>31</v>
      </c>
      <c r="M83" s="25" t="s">
        <v>32</v>
      </c>
      <c r="N83" s="27" t="s">
        <v>5</v>
      </c>
      <c r="O83" s="27" t="s">
        <v>6</v>
      </c>
      <c r="P83" s="27" t="s">
        <v>7</v>
      </c>
      <c r="Q83" s="27" t="s">
        <v>20</v>
      </c>
      <c r="R83" s="27" t="s">
        <v>21</v>
      </c>
      <c r="S83" s="27" t="s">
        <v>10</v>
      </c>
      <c r="T83" s="33" t="s">
        <v>11</v>
      </c>
      <c r="U83" s="33" t="s">
        <v>12</v>
      </c>
      <c r="V83" s="33" t="s">
        <v>22</v>
      </c>
      <c r="W83" s="33" t="s">
        <v>23</v>
      </c>
      <c r="Y83" s="32" t="s">
        <v>240</v>
      </c>
      <c r="Z83" s="11" t="s">
        <v>240</v>
      </c>
      <c r="AA83" t="b">
        <f t="shared" si="5"/>
        <v>1</v>
      </c>
    </row>
    <row r="84" spans="1:27" x14ac:dyDescent="0.25">
      <c r="A84" s="9" t="str">
        <f t="shared" si="6"/>
        <v>R&amp;BD-State</v>
      </c>
      <c r="B84" s="9" t="str">
        <f t="shared" si="6"/>
        <v>Saurashtra</v>
      </c>
      <c r="C84" s="9" t="str">
        <f t="shared" si="6"/>
        <v>Rajkot No-1</v>
      </c>
      <c r="D84" s="6" t="s">
        <v>233</v>
      </c>
      <c r="E84" s="10" t="s">
        <v>239</v>
      </c>
      <c r="F84" s="11" t="str">
        <f t="shared" si="7"/>
        <v>W1</v>
      </c>
      <c r="G84" s="11" t="str">
        <f t="shared" si="7"/>
        <v>Z03</v>
      </c>
      <c r="H84" s="11" t="str">
        <f t="shared" si="7"/>
        <v>RC1-S</v>
      </c>
      <c r="I84" s="12" t="str">
        <f t="shared" si="7"/>
        <v>RBD25</v>
      </c>
      <c r="J84" s="12" t="s">
        <v>240</v>
      </c>
      <c r="K84" s="47"/>
      <c r="L84" s="28"/>
      <c r="M84" s="54" t="s">
        <v>33</v>
      </c>
      <c r="N84" s="55" t="s">
        <v>5</v>
      </c>
      <c r="O84" s="55" t="s">
        <v>6</v>
      </c>
      <c r="P84" s="55" t="s">
        <v>7</v>
      </c>
      <c r="Q84" s="55" t="s">
        <v>20</v>
      </c>
      <c r="R84" s="55" t="s">
        <v>21</v>
      </c>
      <c r="S84" s="55" t="s">
        <v>10</v>
      </c>
      <c r="T84" s="56" t="s">
        <v>11</v>
      </c>
      <c r="U84" s="56" t="s">
        <v>12</v>
      </c>
      <c r="V84" s="56" t="s">
        <v>22</v>
      </c>
      <c r="W84" s="56" t="s">
        <v>23</v>
      </c>
      <c r="Y84" s="33" t="s">
        <v>236</v>
      </c>
      <c r="Z84" s="11" t="s">
        <v>236</v>
      </c>
      <c r="AA84" t="b">
        <f t="shared" si="5"/>
        <v>1</v>
      </c>
    </row>
    <row r="85" spans="1:27" x14ac:dyDescent="0.25">
      <c r="A85" s="9" t="str">
        <f t="shared" si="6"/>
        <v>R&amp;BD-State</v>
      </c>
      <c r="B85" s="9" t="str">
        <f t="shared" si="6"/>
        <v>Saurashtra</v>
      </c>
      <c r="C85" s="9" t="str">
        <f t="shared" si="6"/>
        <v>Rajkot No-1</v>
      </c>
      <c r="D85" s="6" t="s">
        <v>241</v>
      </c>
      <c r="E85" s="7" t="s">
        <v>241</v>
      </c>
      <c r="F85" s="11" t="str">
        <f t="shared" si="7"/>
        <v>W1</v>
      </c>
      <c r="G85" s="11" t="str">
        <f t="shared" si="7"/>
        <v>Z03</v>
      </c>
      <c r="H85" s="11" t="str">
        <f t="shared" si="7"/>
        <v>RC1-S</v>
      </c>
      <c r="I85" s="8" t="s">
        <v>242</v>
      </c>
      <c r="J85" s="8" t="s">
        <v>243</v>
      </c>
      <c r="K85" s="47"/>
      <c r="L85" s="20"/>
      <c r="M85" s="21" t="s">
        <v>34</v>
      </c>
      <c r="N85" s="23" t="s">
        <v>5</v>
      </c>
      <c r="O85" s="23" t="s">
        <v>6</v>
      </c>
      <c r="P85" s="23" t="s">
        <v>7</v>
      </c>
      <c r="Q85" s="23" t="s">
        <v>20</v>
      </c>
      <c r="R85" s="23" t="s">
        <v>28</v>
      </c>
      <c r="S85" s="23" t="s">
        <v>10</v>
      </c>
      <c r="T85" s="32" t="s">
        <v>11</v>
      </c>
      <c r="U85" s="32" t="s">
        <v>12</v>
      </c>
      <c r="V85" s="32" t="s">
        <v>22</v>
      </c>
      <c r="W85" s="32" t="s">
        <v>29</v>
      </c>
      <c r="Y85" s="33" t="s">
        <v>56</v>
      </c>
      <c r="Z85" s="12" t="s">
        <v>56</v>
      </c>
      <c r="AA85" t="b">
        <f t="shared" si="5"/>
        <v>1</v>
      </c>
    </row>
    <row r="86" spans="1:27" x14ac:dyDescent="0.25">
      <c r="A86" s="9" t="str">
        <f t="shared" si="6"/>
        <v>R&amp;BD-State</v>
      </c>
      <c r="B86" s="9" t="str">
        <f t="shared" si="6"/>
        <v>Saurashtra</v>
      </c>
      <c r="C86" s="9" t="str">
        <f t="shared" si="6"/>
        <v>Rajkot No-1</v>
      </c>
      <c r="D86" s="6" t="s">
        <v>241</v>
      </c>
      <c r="E86" s="10" t="s">
        <v>244</v>
      </c>
      <c r="F86" s="11" t="str">
        <f t="shared" si="7"/>
        <v>W1</v>
      </c>
      <c r="G86" s="11" t="str">
        <f t="shared" si="7"/>
        <v>Z03</v>
      </c>
      <c r="H86" s="11" t="str">
        <f t="shared" si="7"/>
        <v>RC1-S</v>
      </c>
      <c r="I86" s="12" t="str">
        <f>I85</f>
        <v>RBD26</v>
      </c>
      <c r="J86" s="12" t="s">
        <v>245</v>
      </c>
      <c r="K86" s="47"/>
      <c r="L86" s="24"/>
      <c r="M86" s="51" t="s">
        <v>35</v>
      </c>
      <c r="N86" s="52" t="s">
        <v>5</v>
      </c>
      <c r="O86" s="52" t="s">
        <v>6</v>
      </c>
      <c r="P86" s="52" t="s">
        <v>7</v>
      </c>
      <c r="Q86" s="52" t="s">
        <v>20</v>
      </c>
      <c r="R86" s="52" t="s">
        <v>28</v>
      </c>
      <c r="S86" s="52" t="s">
        <v>10</v>
      </c>
      <c r="T86" s="53" t="s">
        <v>11</v>
      </c>
      <c r="U86" s="53" t="s">
        <v>12</v>
      </c>
      <c r="V86" s="53" t="s">
        <v>22</v>
      </c>
      <c r="W86" s="53" t="s">
        <v>29</v>
      </c>
      <c r="Y86" s="33" t="s">
        <v>243</v>
      </c>
      <c r="Z86" s="8" t="s">
        <v>243</v>
      </c>
      <c r="AA86" t="b">
        <f t="shared" si="5"/>
        <v>1</v>
      </c>
    </row>
    <row r="87" spans="1:27" x14ac:dyDescent="0.25">
      <c r="A87" s="9" t="str">
        <f t="shared" si="6"/>
        <v>R&amp;BD-State</v>
      </c>
      <c r="B87" s="9" t="str">
        <f t="shared" si="6"/>
        <v>Saurashtra</v>
      </c>
      <c r="C87" s="9" t="str">
        <f t="shared" si="6"/>
        <v>Rajkot No-1</v>
      </c>
      <c r="D87" s="6" t="s">
        <v>246</v>
      </c>
      <c r="E87" s="7" t="s">
        <v>247</v>
      </c>
      <c r="F87" s="11" t="str">
        <f t="shared" si="7"/>
        <v>W1</v>
      </c>
      <c r="G87" s="11" t="str">
        <f t="shared" si="7"/>
        <v>Z03</v>
      </c>
      <c r="H87" s="11" t="str">
        <f t="shared" si="7"/>
        <v>RC1-S</v>
      </c>
      <c r="I87" s="8" t="s">
        <v>248</v>
      </c>
      <c r="J87" s="8" t="s">
        <v>249</v>
      </c>
      <c r="K87" s="47"/>
      <c r="L87" s="24"/>
      <c r="M87" s="25" t="s">
        <v>404</v>
      </c>
      <c r="N87" s="27" t="s">
        <v>36</v>
      </c>
      <c r="O87" s="26" t="s">
        <v>37</v>
      </c>
      <c r="P87" s="26" t="s">
        <v>82</v>
      </c>
      <c r="Q87" s="26" t="s">
        <v>99</v>
      </c>
      <c r="R87" s="27" t="s">
        <v>107</v>
      </c>
      <c r="S87" s="26" t="s">
        <v>40</v>
      </c>
      <c r="T87" s="25" t="s">
        <v>41</v>
      </c>
      <c r="U87" s="25" t="s">
        <v>84</v>
      </c>
      <c r="V87" s="25" t="s">
        <v>101</v>
      </c>
      <c r="W87" s="25" t="s">
        <v>108</v>
      </c>
      <c r="Y87" s="33" t="s">
        <v>245</v>
      </c>
      <c r="Z87" s="12" t="s">
        <v>245</v>
      </c>
      <c r="AA87" t="b">
        <f t="shared" si="5"/>
        <v>1</v>
      </c>
    </row>
    <row r="88" spans="1:27" x14ac:dyDescent="0.25">
      <c r="A88" s="9" t="str">
        <f t="shared" si="6"/>
        <v>R&amp;BD-State</v>
      </c>
      <c r="B88" s="9" t="str">
        <f t="shared" si="6"/>
        <v>Saurashtra</v>
      </c>
      <c r="C88" s="9" t="str">
        <f t="shared" si="6"/>
        <v>Rajkot No-1</v>
      </c>
      <c r="D88" s="6" t="s">
        <v>246</v>
      </c>
      <c r="E88" s="17" t="s">
        <v>250</v>
      </c>
      <c r="F88" s="11" t="str">
        <f t="shared" si="7"/>
        <v>W1</v>
      </c>
      <c r="G88" s="11" t="str">
        <f t="shared" si="7"/>
        <v>Z03</v>
      </c>
      <c r="H88" s="11" t="str">
        <f t="shared" si="7"/>
        <v>RC1-S</v>
      </c>
      <c r="I88" s="11" t="str">
        <f t="shared" si="7"/>
        <v>RBD27</v>
      </c>
      <c r="J88" s="11" t="s">
        <v>251</v>
      </c>
      <c r="K88" s="47"/>
      <c r="L88" s="24"/>
      <c r="M88" s="25" t="s">
        <v>412</v>
      </c>
      <c r="N88" s="27" t="s">
        <v>36</v>
      </c>
      <c r="O88" s="26" t="s">
        <v>37</v>
      </c>
      <c r="P88" s="26" t="s">
        <v>82</v>
      </c>
      <c r="Q88" s="26" t="s">
        <v>99</v>
      </c>
      <c r="R88" s="27" t="s">
        <v>103</v>
      </c>
      <c r="S88" s="26" t="s">
        <v>40</v>
      </c>
      <c r="T88" s="25" t="s">
        <v>41</v>
      </c>
      <c r="U88" s="25" t="s">
        <v>84</v>
      </c>
      <c r="V88" s="25" t="s">
        <v>101</v>
      </c>
      <c r="W88" s="25" t="s">
        <v>104</v>
      </c>
      <c r="Y88" s="34" t="s">
        <v>254</v>
      </c>
      <c r="Z88" s="8" t="s">
        <v>254</v>
      </c>
      <c r="AA88" t="b">
        <f t="shared" si="5"/>
        <v>1</v>
      </c>
    </row>
    <row r="89" spans="1:27" x14ac:dyDescent="0.25">
      <c r="A89" s="9" t="str">
        <f t="shared" si="6"/>
        <v>R&amp;BD-State</v>
      </c>
      <c r="B89" s="9" t="str">
        <f t="shared" si="6"/>
        <v>Saurashtra</v>
      </c>
      <c r="C89" s="9" t="str">
        <f t="shared" si="6"/>
        <v>Rajkot No-1</v>
      </c>
      <c r="D89" s="6" t="s">
        <v>246</v>
      </c>
      <c r="E89" s="17" t="s">
        <v>252</v>
      </c>
      <c r="F89" s="11" t="str">
        <f t="shared" si="7"/>
        <v>W1</v>
      </c>
      <c r="G89" s="11" t="str">
        <f t="shared" si="7"/>
        <v>Z03</v>
      </c>
      <c r="H89" s="11" t="str">
        <f t="shared" si="7"/>
        <v>RC1-S</v>
      </c>
      <c r="I89" s="11" t="str">
        <f t="shared" si="7"/>
        <v>RBD27</v>
      </c>
      <c r="J89" s="11" t="s">
        <v>253</v>
      </c>
      <c r="K89" s="47"/>
      <c r="L89" s="24"/>
      <c r="M89" s="25" t="s">
        <v>413</v>
      </c>
      <c r="N89" s="27" t="s">
        <v>36</v>
      </c>
      <c r="O89" s="26" t="s">
        <v>37</v>
      </c>
      <c r="P89" s="26" t="s">
        <v>82</v>
      </c>
      <c r="Q89" s="26" t="s">
        <v>99</v>
      </c>
      <c r="R89" s="27" t="s">
        <v>103</v>
      </c>
      <c r="S89" s="26" t="s">
        <v>40</v>
      </c>
      <c r="T89" s="25" t="s">
        <v>41</v>
      </c>
      <c r="U89" s="25" t="s">
        <v>84</v>
      </c>
      <c r="V89" s="25" t="s">
        <v>101</v>
      </c>
      <c r="W89" s="25" t="s">
        <v>104</v>
      </c>
      <c r="Y89" s="21" t="s">
        <v>253</v>
      </c>
      <c r="Z89" s="11" t="s">
        <v>253</v>
      </c>
      <c r="AA89" t="b">
        <f t="shared" si="5"/>
        <v>1</v>
      </c>
    </row>
    <row r="90" spans="1:27" x14ac:dyDescent="0.25">
      <c r="A90" s="9" t="str">
        <f t="shared" si="6"/>
        <v>R&amp;BD-State</v>
      </c>
      <c r="B90" s="9" t="str">
        <f t="shared" si="6"/>
        <v>Saurashtra</v>
      </c>
      <c r="C90" s="9" t="str">
        <f t="shared" si="6"/>
        <v>Rajkot No-1</v>
      </c>
      <c r="D90" s="6" t="s">
        <v>246</v>
      </c>
      <c r="E90" s="17" t="s">
        <v>246</v>
      </c>
      <c r="F90" s="11" t="str">
        <f t="shared" si="7"/>
        <v>W1</v>
      </c>
      <c r="G90" s="11" t="str">
        <f t="shared" si="7"/>
        <v>Z03</v>
      </c>
      <c r="H90" s="11" t="str">
        <f t="shared" si="7"/>
        <v>RC1-S</v>
      </c>
      <c r="I90" s="11" t="str">
        <f t="shared" si="7"/>
        <v>RBD27</v>
      </c>
      <c r="J90" s="11" t="s">
        <v>254</v>
      </c>
      <c r="K90" s="47"/>
      <c r="L90" s="24"/>
      <c r="M90" s="25" t="s">
        <v>415</v>
      </c>
      <c r="N90" s="27" t="s">
        <v>36</v>
      </c>
      <c r="O90" s="26" t="s">
        <v>37</v>
      </c>
      <c r="P90" s="26" t="s">
        <v>82</v>
      </c>
      <c r="Q90" s="26" t="s">
        <v>99</v>
      </c>
      <c r="R90" s="27" t="s">
        <v>103</v>
      </c>
      <c r="S90" s="26" t="s">
        <v>40</v>
      </c>
      <c r="T90" s="25" t="s">
        <v>41</v>
      </c>
      <c r="U90" s="25" t="s">
        <v>84</v>
      </c>
      <c r="V90" s="25" t="s">
        <v>101</v>
      </c>
      <c r="W90" s="25" t="s">
        <v>104</v>
      </c>
      <c r="Y90" s="33" t="s">
        <v>256</v>
      </c>
      <c r="Z90" s="11" t="s">
        <v>256</v>
      </c>
      <c r="AA90" t="b">
        <f t="shared" si="5"/>
        <v>1</v>
      </c>
    </row>
    <row r="91" spans="1:27" x14ac:dyDescent="0.25">
      <c r="A91" s="9" t="str">
        <f t="shared" si="6"/>
        <v>R&amp;BD-State</v>
      </c>
      <c r="B91" s="9" t="str">
        <f t="shared" si="6"/>
        <v>Saurashtra</v>
      </c>
      <c r="C91" s="9" t="str">
        <f t="shared" si="6"/>
        <v>Rajkot No-1</v>
      </c>
      <c r="D91" s="6" t="s">
        <v>246</v>
      </c>
      <c r="E91" s="10" t="s">
        <v>255</v>
      </c>
      <c r="F91" s="11" t="str">
        <f t="shared" si="7"/>
        <v>W1</v>
      </c>
      <c r="G91" s="11" t="str">
        <f t="shared" si="7"/>
        <v>Z03</v>
      </c>
      <c r="H91" s="11" t="str">
        <f t="shared" si="7"/>
        <v>RC1-S</v>
      </c>
      <c r="I91" s="12" t="str">
        <f t="shared" si="7"/>
        <v>RBD27</v>
      </c>
      <c r="J91" s="12" t="s">
        <v>256</v>
      </c>
      <c r="K91" s="48"/>
      <c r="L91" s="24"/>
      <c r="M91" s="25" t="s">
        <v>485</v>
      </c>
      <c r="N91" s="27" t="s">
        <v>36</v>
      </c>
      <c r="O91" s="26" t="s">
        <v>37</v>
      </c>
      <c r="P91" s="26" t="s">
        <v>82</v>
      </c>
      <c r="Q91" s="26" t="s">
        <v>109</v>
      </c>
      <c r="R91" s="41" t="s">
        <v>109</v>
      </c>
      <c r="S91" s="26" t="s">
        <v>40</v>
      </c>
      <c r="T91" s="25" t="s">
        <v>41</v>
      </c>
      <c r="U91" s="25" t="s">
        <v>84</v>
      </c>
      <c r="V91" s="25" t="s">
        <v>111</v>
      </c>
      <c r="W91" s="25" t="s">
        <v>113</v>
      </c>
      <c r="Y91" s="33" t="s">
        <v>249</v>
      </c>
      <c r="Z91" s="12" t="s">
        <v>249</v>
      </c>
      <c r="AA91" t="b">
        <f t="shared" si="5"/>
        <v>1</v>
      </c>
    </row>
    <row r="92" spans="1:27" x14ac:dyDescent="0.25">
      <c r="A92" s="9" t="str">
        <f t="shared" si="6"/>
        <v>R&amp;BD-State</v>
      </c>
      <c r="B92" s="9" t="str">
        <f t="shared" si="6"/>
        <v>Saurashtra</v>
      </c>
      <c r="C92" s="9" t="str">
        <f t="shared" si="6"/>
        <v>Rajkot No-1</v>
      </c>
      <c r="D92" s="9" t="s">
        <v>257</v>
      </c>
      <c r="E92" s="17" t="s">
        <v>258</v>
      </c>
      <c r="F92" s="11" t="str">
        <f t="shared" si="7"/>
        <v>W1</v>
      </c>
      <c r="G92" s="11" t="str">
        <f t="shared" si="7"/>
        <v>Z03</v>
      </c>
      <c r="H92" s="11" t="str">
        <f t="shared" si="7"/>
        <v>RC1-S</v>
      </c>
      <c r="I92" s="8" t="s">
        <v>259</v>
      </c>
      <c r="J92" s="8" t="s">
        <v>260</v>
      </c>
      <c r="K92" s="8"/>
      <c r="L92" s="28"/>
      <c r="M92" s="29" t="s">
        <v>491</v>
      </c>
      <c r="N92" s="31" t="s">
        <v>36</v>
      </c>
      <c r="O92" s="30" t="s">
        <v>37</v>
      </c>
      <c r="P92" s="30" t="s">
        <v>82</v>
      </c>
      <c r="Q92" s="30" t="s">
        <v>109</v>
      </c>
      <c r="R92" s="31" t="s">
        <v>109</v>
      </c>
      <c r="S92" s="30" t="s">
        <v>40</v>
      </c>
      <c r="T92" s="29" t="s">
        <v>41</v>
      </c>
      <c r="U92" s="29" t="s">
        <v>84</v>
      </c>
      <c r="V92" s="29" t="s">
        <v>111</v>
      </c>
      <c r="W92" s="29" t="s">
        <v>113</v>
      </c>
      <c r="Y92" s="33" t="s">
        <v>251</v>
      </c>
      <c r="Z92" s="15" t="s">
        <v>251</v>
      </c>
      <c r="AA92" t="b">
        <f t="shared" si="5"/>
        <v>1</v>
      </c>
    </row>
    <row r="93" spans="1:27" x14ac:dyDescent="0.25">
      <c r="A93" s="9" t="str">
        <f t="shared" si="6"/>
        <v>R&amp;BD-State</v>
      </c>
      <c r="B93" s="9" t="str">
        <f t="shared" si="6"/>
        <v>Saurashtra</v>
      </c>
      <c r="C93" s="9" t="str">
        <f t="shared" si="6"/>
        <v>Rajkot No-1</v>
      </c>
      <c r="D93" s="9" t="s">
        <v>257</v>
      </c>
      <c r="E93" s="17" t="s">
        <v>261</v>
      </c>
      <c r="F93" s="11" t="str">
        <f t="shared" si="7"/>
        <v>W1</v>
      </c>
      <c r="G93" s="11" t="str">
        <f t="shared" si="7"/>
        <v>Z03</v>
      </c>
      <c r="H93" s="11" t="str">
        <f t="shared" si="7"/>
        <v>RC1-S</v>
      </c>
      <c r="I93" s="12" t="str">
        <f>I92</f>
        <v>RBD28</v>
      </c>
      <c r="J93" s="12" t="s">
        <v>262</v>
      </c>
      <c r="K93" s="11"/>
      <c r="L93" s="20"/>
      <c r="M93" s="21" t="s">
        <v>371</v>
      </c>
      <c r="N93" s="23" t="s">
        <v>36</v>
      </c>
      <c r="O93" s="22" t="s">
        <v>37</v>
      </c>
      <c r="P93" s="22" t="s">
        <v>38</v>
      </c>
      <c r="Q93" s="22" t="s">
        <v>38</v>
      </c>
      <c r="R93" s="23" t="s">
        <v>51</v>
      </c>
      <c r="S93" s="22" t="s">
        <v>40</v>
      </c>
      <c r="T93" s="21" t="s">
        <v>41</v>
      </c>
      <c r="U93" s="21" t="s">
        <v>42</v>
      </c>
      <c r="V93" s="21" t="s">
        <v>43</v>
      </c>
      <c r="W93" s="21" t="s">
        <v>52</v>
      </c>
      <c r="Y93" s="33" t="s">
        <v>260</v>
      </c>
      <c r="Z93" s="8" t="s">
        <v>260</v>
      </c>
      <c r="AA93" t="b">
        <f t="shared" si="5"/>
        <v>1</v>
      </c>
    </row>
    <row r="94" spans="1:27" x14ac:dyDescent="0.25">
      <c r="A94" s="9" t="str">
        <f t="shared" si="6"/>
        <v>R&amp;BD-State</v>
      </c>
      <c r="B94" s="9" t="str">
        <f t="shared" si="6"/>
        <v>Saurashtra</v>
      </c>
      <c r="C94" s="9" t="str">
        <f t="shared" si="6"/>
        <v>Rajkot No-1</v>
      </c>
      <c r="D94" s="6" t="s">
        <v>263</v>
      </c>
      <c r="E94" s="7" t="s">
        <v>264</v>
      </c>
      <c r="F94" s="11" t="str">
        <f t="shared" si="7"/>
        <v>W1</v>
      </c>
      <c r="G94" s="11" t="str">
        <f t="shared" si="7"/>
        <v>Z03</v>
      </c>
      <c r="H94" s="11" t="str">
        <f t="shared" si="7"/>
        <v>RC1-S</v>
      </c>
      <c r="I94" s="8" t="s">
        <v>265</v>
      </c>
      <c r="J94" s="8" t="s">
        <v>266</v>
      </c>
      <c r="K94" s="11"/>
      <c r="L94" s="24"/>
      <c r="M94" s="25" t="s">
        <v>372</v>
      </c>
      <c r="N94" s="27" t="s">
        <v>36</v>
      </c>
      <c r="O94" s="26" t="s">
        <v>37</v>
      </c>
      <c r="P94" s="26" t="s">
        <v>38</v>
      </c>
      <c r="Q94" s="26" t="s">
        <v>38</v>
      </c>
      <c r="R94" s="27" t="s">
        <v>51</v>
      </c>
      <c r="S94" s="26" t="s">
        <v>40</v>
      </c>
      <c r="T94" s="25" t="s">
        <v>41</v>
      </c>
      <c r="U94" s="25" t="s">
        <v>42</v>
      </c>
      <c r="V94" s="25" t="s">
        <v>43</v>
      </c>
      <c r="W94" s="25" t="s">
        <v>52</v>
      </c>
      <c r="Y94" s="33" t="s">
        <v>262</v>
      </c>
      <c r="Z94" s="11" t="s">
        <v>262</v>
      </c>
      <c r="AA94" t="b">
        <f t="shared" si="5"/>
        <v>1</v>
      </c>
    </row>
    <row r="95" spans="1:27" x14ac:dyDescent="0.25">
      <c r="A95" s="9" t="str">
        <f t="shared" si="6"/>
        <v>R&amp;BD-State</v>
      </c>
      <c r="B95" s="9" t="str">
        <f t="shared" si="6"/>
        <v>Saurashtra</v>
      </c>
      <c r="C95" s="9" t="str">
        <f t="shared" si="6"/>
        <v>Rajkot No-1</v>
      </c>
      <c r="D95" s="6" t="s">
        <v>263</v>
      </c>
      <c r="E95" s="17" t="s">
        <v>267</v>
      </c>
      <c r="F95" s="11" t="str">
        <f t="shared" si="7"/>
        <v>W1</v>
      </c>
      <c r="G95" s="11" t="str">
        <f t="shared" si="7"/>
        <v>Z03</v>
      </c>
      <c r="H95" s="11" t="str">
        <f t="shared" si="7"/>
        <v>RC1-S</v>
      </c>
      <c r="I95" s="11" t="str">
        <f t="shared" si="7"/>
        <v>RBD29</v>
      </c>
      <c r="J95" s="11" t="s">
        <v>268</v>
      </c>
      <c r="K95" s="11"/>
      <c r="L95" s="28"/>
      <c r="M95" s="29" t="s">
        <v>483</v>
      </c>
      <c r="N95" s="31" t="s">
        <v>36</v>
      </c>
      <c r="O95" s="30" t="s">
        <v>37</v>
      </c>
      <c r="P95" s="30" t="s">
        <v>82</v>
      </c>
      <c r="Q95" s="30" t="s">
        <v>109</v>
      </c>
      <c r="R95" s="31" t="s">
        <v>114</v>
      </c>
      <c r="S95" s="30" t="s">
        <v>40</v>
      </c>
      <c r="T95" s="29" t="s">
        <v>41</v>
      </c>
      <c r="U95" s="29" t="s">
        <v>84</v>
      </c>
      <c r="V95" s="29" t="s">
        <v>111</v>
      </c>
      <c r="W95" s="29" t="s">
        <v>115</v>
      </c>
      <c r="Y95" s="33" t="s">
        <v>272</v>
      </c>
      <c r="Z95" s="11" t="s">
        <v>272</v>
      </c>
      <c r="AA95" t="b">
        <f t="shared" si="5"/>
        <v>1</v>
      </c>
    </row>
    <row r="96" spans="1:27" x14ac:dyDescent="0.25">
      <c r="A96" s="9" t="str">
        <f t="shared" si="6"/>
        <v>R&amp;BD-State</v>
      </c>
      <c r="B96" s="9" t="str">
        <f t="shared" si="6"/>
        <v>Saurashtra</v>
      </c>
      <c r="C96" s="9" t="str">
        <f t="shared" si="6"/>
        <v>Rajkot No-1</v>
      </c>
      <c r="D96" s="6" t="s">
        <v>263</v>
      </c>
      <c r="E96" s="17" t="s">
        <v>269</v>
      </c>
      <c r="F96" s="11" t="str">
        <f t="shared" si="7"/>
        <v>W1</v>
      </c>
      <c r="G96" s="11" t="str">
        <f t="shared" si="7"/>
        <v>Z03</v>
      </c>
      <c r="H96" s="11" t="str">
        <f t="shared" si="7"/>
        <v>RC1-S</v>
      </c>
      <c r="I96" s="11" t="str">
        <f t="shared" si="7"/>
        <v>RBD29</v>
      </c>
      <c r="J96" s="11" t="s">
        <v>270</v>
      </c>
      <c r="K96" s="11"/>
      <c r="L96" s="42"/>
      <c r="M96" s="21" t="s">
        <v>486</v>
      </c>
      <c r="N96" s="23" t="s">
        <v>36</v>
      </c>
      <c r="O96" s="22" t="s">
        <v>37</v>
      </c>
      <c r="P96" s="22" t="s">
        <v>82</v>
      </c>
      <c r="Q96" s="22" t="s">
        <v>109</v>
      </c>
      <c r="R96" s="58" t="s">
        <v>114</v>
      </c>
      <c r="S96" s="22" t="s">
        <v>40</v>
      </c>
      <c r="T96" s="21" t="s">
        <v>41</v>
      </c>
      <c r="U96" s="21" t="s">
        <v>84</v>
      </c>
      <c r="V96" s="21" t="s">
        <v>111</v>
      </c>
      <c r="W96" s="21" t="s">
        <v>115</v>
      </c>
      <c r="Y96" s="33" t="s">
        <v>60</v>
      </c>
      <c r="Z96" s="12" t="s">
        <v>60</v>
      </c>
      <c r="AA96" t="b">
        <f t="shared" si="5"/>
        <v>1</v>
      </c>
    </row>
    <row r="97" spans="1:27" x14ac:dyDescent="0.25">
      <c r="A97" s="9" t="str">
        <f t="shared" si="6"/>
        <v>R&amp;BD-State</v>
      </c>
      <c r="B97" s="9" t="str">
        <f t="shared" si="6"/>
        <v>Saurashtra</v>
      </c>
      <c r="C97" s="9" t="str">
        <f t="shared" si="6"/>
        <v>Rajkot No-1</v>
      </c>
      <c r="D97" s="6" t="s">
        <v>263</v>
      </c>
      <c r="E97" s="10" t="s">
        <v>271</v>
      </c>
      <c r="F97" s="11" t="str">
        <f t="shared" si="7"/>
        <v>W1</v>
      </c>
      <c r="G97" s="11" t="str">
        <f t="shared" si="7"/>
        <v>Z03</v>
      </c>
      <c r="H97" s="12" t="str">
        <f t="shared" si="7"/>
        <v>RC1-S</v>
      </c>
      <c r="I97" s="12" t="str">
        <f t="shared" si="7"/>
        <v>RBD29</v>
      </c>
      <c r="J97" s="12" t="s">
        <v>272</v>
      </c>
      <c r="K97" s="11"/>
      <c r="L97" s="43"/>
      <c r="M97" s="25" t="s">
        <v>489</v>
      </c>
      <c r="N97" s="27" t="s">
        <v>36</v>
      </c>
      <c r="O97" s="26" t="s">
        <v>37</v>
      </c>
      <c r="P97" s="26" t="s">
        <v>82</v>
      </c>
      <c r="Q97" s="26" t="s">
        <v>109</v>
      </c>
      <c r="R97" s="41" t="s">
        <v>114</v>
      </c>
      <c r="S97" s="26" t="s">
        <v>40</v>
      </c>
      <c r="T97" s="25" t="s">
        <v>41</v>
      </c>
      <c r="U97" s="25" t="s">
        <v>84</v>
      </c>
      <c r="V97" s="25" t="s">
        <v>111</v>
      </c>
      <c r="W97" s="25" t="s">
        <v>115</v>
      </c>
      <c r="Y97" s="34" t="s">
        <v>266</v>
      </c>
      <c r="Z97" s="8" t="s">
        <v>266</v>
      </c>
      <c r="AA97" t="b">
        <f t="shared" si="5"/>
        <v>1</v>
      </c>
    </row>
    <row r="98" spans="1:27" x14ac:dyDescent="0.25">
      <c r="A98" s="9" t="str">
        <f t="shared" si="6"/>
        <v>R&amp;BD-State</v>
      </c>
      <c r="B98" s="9" t="str">
        <f t="shared" si="6"/>
        <v>Saurashtra</v>
      </c>
      <c r="C98" s="6" t="s">
        <v>273</v>
      </c>
      <c r="D98" s="13" t="s">
        <v>274</v>
      </c>
      <c r="E98" s="14" t="s">
        <v>274</v>
      </c>
      <c r="F98" s="11" t="str">
        <f t="shared" si="7"/>
        <v>W1</v>
      </c>
      <c r="G98" s="11" t="str">
        <f t="shared" si="7"/>
        <v>Z03</v>
      </c>
      <c r="H98" s="8" t="s">
        <v>275</v>
      </c>
      <c r="I98" s="15" t="s">
        <v>276</v>
      </c>
      <c r="J98" s="15" t="s">
        <v>277</v>
      </c>
      <c r="K98" s="11"/>
      <c r="L98" s="43"/>
      <c r="M98" s="25" t="s">
        <v>488</v>
      </c>
      <c r="N98" s="27" t="s">
        <v>36</v>
      </c>
      <c r="O98" s="26" t="s">
        <v>37</v>
      </c>
      <c r="P98" s="26" t="s">
        <v>82</v>
      </c>
      <c r="Q98" s="26" t="s">
        <v>109</v>
      </c>
      <c r="R98" s="41" t="s">
        <v>120</v>
      </c>
      <c r="S98" s="26" t="s">
        <v>40</v>
      </c>
      <c r="T98" s="25" t="s">
        <v>41</v>
      </c>
      <c r="U98" s="25" t="s">
        <v>84</v>
      </c>
      <c r="V98" s="25" t="s">
        <v>111</v>
      </c>
      <c r="W98" s="25" t="s">
        <v>121</v>
      </c>
      <c r="Y98" s="32" t="s">
        <v>268</v>
      </c>
      <c r="Z98" s="12" t="s">
        <v>268</v>
      </c>
      <c r="AA98" t="b">
        <f t="shared" si="5"/>
        <v>1</v>
      </c>
    </row>
    <row r="99" spans="1:27" x14ac:dyDescent="0.25">
      <c r="A99" s="9" t="str">
        <f t="shared" si="6"/>
        <v>R&amp;BD-State</v>
      </c>
      <c r="B99" s="9" t="str">
        <f t="shared" si="6"/>
        <v>Saurashtra</v>
      </c>
      <c r="C99" s="36" t="str">
        <f t="shared" si="6"/>
        <v>Rajkot No-2</v>
      </c>
      <c r="D99" s="6" t="s">
        <v>278</v>
      </c>
      <c r="E99" s="7" t="s">
        <v>279</v>
      </c>
      <c r="F99" s="11" t="str">
        <f t="shared" si="7"/>
        <v>W1</v>
      </c>
      <c r="G99" s="11" t="str">
        <f t="shared" si="7"/>
        <v>Z03</v>
      </c>
      <c r="H99" s="11" t="str">
        <f t="shared" si="7"/>
        <v>RC2-S</v>
      </c>
      <c r="I99" s="8" t="s">
        <v>280</v>
      </c>
      <c r="J99" s="8" t="s">
        <v>281</v>
      </c>
      <c r="K99" s="11"/>
      <c r="L99" s="44"/>
      <c r="M99" s="29" t="s">
        <v>492</v>
      </c>
      <c r="N99" s="31" t="s">
        <v>36</v>
      </c>
      <c r="O99" s="30" t="s">
        <v>37</v>
      </c>
      <c r="P99" s="30" t="s">
        <v>82</v>
      </c>
      <c r="Q99" s="30" t="s">
        <v>109</v>
      </c>
      <c r="R99" s="31" t="s">
        <v>122</v>
      </c>
      <c r="S99" s="30" t="s">
        <v>40</v>
      </c>
      <c r="T99" s="29" t="s">
        <v>41</v>
      </c>
      <c r="U99" s="29" t="s">
        <v>84</v>
      </c>
      <c r="V99" s="29" t="s">
        <v>111</v>
      </c>
      <c r="W99" s="29" t="s">
        <v>123</v>
      </c>
      <c r="Y99" s="33" t="s">
        <v>270</v>
      </c>
      <c r="Z99" s="8" t="s">
        <v>270</v>
      </c>
      <c r="AA99" t="b">
        <f t="shared" si="5"/>
        <v>1</v>
      </c>
    </row>
    <row r="100" spans="1:27" x14ac:dyDescent="0.25">
      <c r="A100" s="9" t="str">
        <f t="shared" si="6"/>
        <v>R&amp;BD-State</v>
      </c>
      <c r="B100" s="9" t="str">
        <f t="shared" si="6"/>
        <v>Saurashtra</v>
      </c>
      <c r="C100" s="9" t="str">
        <f t="shared" si="6"/>
        <v>Rajkot No-2</v>
      </c>
      <c r="D100" s="6" t="s">
        <v>278</v>
      </c>
      <c r="E100" s="17" t="s">
        <v>278</v>
      </c>
      <c r="F100" s="11" t="str">
        <f t="shared" si="7"/>
        <v>W1</v>
      </c>
      <c r="G100" s="11" t="str">
        <f t="shared" si="7"/>
        <v>Z03</v>
      </c>
      <c r="H100" s="11" t="str">
        <f t="shared" si="7"/>
        <v>RC2-S</v>
      </c>
      <c r="I100" s="11" t="str">
        <f t="shared" si="7"/>
        <v>RBD31</v>
      </c>
      <c r="J100" s="11" t="s">
        <v>282</v>
      </c>
      <c r="K100" s="11"/>
      <c r="L100" s="42"/>
      <c r="M100" s="21" t="s">
        <v>484</v>
      </c>
      <c r="N100" s="23" t="s">
        <v>36</v>
      </c>
      <c r="O100" s="22" t="s">
        <v>37</v>
      </c>
      <c r="P100" s="22" t="s">
        <v>82</v>
      </c>
      <c r="Q100" s="22" t="s">
        <v>109</v>
      </c>
      <c r="R100" s="58" t="s">
        <v>110</v>
      </c>
      <c r="S100" s="22" t="s">
        <v>40</v>
      </c>
      <c r="T100" s="21" t="s">
        <v>41</v>
      </c>
      <c r="U100" s="21" t="s">
        <v>84</v>
      </c>
      <c r="V100" s="21" t="s">
        <v>111</v>
      </c>
      <c r="W100" s="21" t="s">
        <v>112</v>
      </c>
      <c r="Y100" s="34" t="s">
        <v>277</v>
      </c>
      <c r="Z100" s="11" t="s">
        <v>277</v>
      </c>
      <c r="AA100" t="b">
        <f t="shared" si="5"/>
        <v>1</v>
      </c>
    </row>
    <row r="101" spans="1:27" x14ac:dyDescent="0.25">
      <c r="A101" s="9" t="str">
        <f t="shared" si="6"/>
        <v>R&amp;BD-State</v>
      </c>
      <c r="B101" s="9" t="str">
        <f t="shared" si="6"/>
        <v>Saurashtra</v>
      </c>
      <c r="C101" s="9" t="str">
        <f t="shared" si="6"/>
        <v>Rajkot No-2</v>
      </c>
      <c r="D101" s="6" t="s">
        <v>278</v>
      </c>
      <c r="E101" s="17" t="s">
        <v>283</v>
      </c>
      <c r="F101" s="11" t="str">
        <f t="shared" si="7"/>
        <v>W1</v>
      </c>
      <c r="G101" s="11" t="str">
        <f t="shared" si="7"/>
        <v>Z03</v>
      </c>
      <c r="H101" s="11" t="str">
        <f t="shared" si="7"/>
        <v>RC2-S</v>
      </c>
      <c r="I101" s="11" t="str">
        <f t="shared" si="7"/>
        <v>RBD31</v>
      </c>
      <c r="J101" s="11" t="s">
        <v>284</v>
      </c>
      <c r="K101" s="11"/>
      <c r="L101" s="43" t="s">
        <v>346</v>
      </c>
      <c r="M101" s="25" t="s">
        <v>482</v>
      </c>
      <c r="N101" s="27" t="s">
        <v>36</v>
      </c>
      <c r="O101" s="26" t="s">
        <v>37</v>
      </c>
      <c r="P101" s="26" t="s">
        <v>82</v>
      </c>
      <c r="Q101" s="26" t="s">
        <v>109</v>
      </c>
      <c r="R101" s="27" t="s">
        <v>116</v>
      </c>
      <c r="S101" s="26" t="s">
        <v>40</v>
      </c>
      <c r="T101" s="25" t="s">
        <v>41</v>
      </c>
      <c r="U101" s="25" t="s">
        <v>84</v>
      </c>
      <c r="V101" s="25" t="s">
        <v>111</v>
      </c>
      <c r="W101" s="25" t="s">
        <v>117</v>
      </c>
      <c r="Y101" s="32" t="s">
        <v>284</v>
      </c>
      <c r="Z101" s="11" t="s">
        <v>284</v>
      </c>
      <c r="AA101" t="b">
        <f t="shared" si="5"/>
        <v>1</v>
      </c>
    </row>
    <row r="102" spans="1:27" x14ac:dyDescent="0.25">
      <c r="A102" s="9" t="str">
        <f t="shared" si="6"/>
        <v>R&amp;BD-State</v>
      </c>
      <c r="B102" s="9" t="str">
        <f t="shared" si="6"/>
        <v>Saurashtra</v>
      </c>
      <c r="C102" s="9" t="str">
        <f t="shared" si="6"/>
        <v>Rajkot No-2</v>
      </c>
      <c r="D102" s="6" t="s">
        <v>278</v>
      </c>
      <c r="E102" s="10" t="s">
        <v>285</v>
      </c>
      <c r="F102" s="11" t="str">
        <f t="shared" si="7"/>
        <v>W1</v>
      </c>
      <c r="G102" s="11" t="str">
        <f t="shared" si="7"/>
        <v>Z03</v>
      </c>
      <c r="H102" s="11" t="str">
        <f t="shared" si="7"/>
        <v>RC2-S</v>
      </c>
      <c r="I102" s="12" t="str">
        <f t="shared" si="7"/>
        <v>RBD31</v>
      </c>
      <c r="J102" s="12" t="s">
        <v>286</v>
      </c>
      <c r="K102" s="11"/>
      <c r="L102" s="43"/>
      <c r="M102" s="25" t="s">
        <v>487</v>
      </c>
      <c r="N102" s="27" t="s">
        <v>36</v>
      </c>
      <c r="O102" s="26" t="s">
        <v>37</v>
      </c>
      <c r="P102" s="26" t="s">
        <v>82</v>
      </c>
      <c r="Q102" s="26" t="s">
        <v>109</v>
      </c>
      <c r="R102" s="41" t="s">
        <v>116</v>
      </c>
      <c r="S102" s="26" t="s">
        <v>40</v>
      </c>
      <c r="T102" s="25" t="s">
        <v>41</v>
      </c>
      <c r="U102" s="25" t="s">
        <v>84</v>
      </c>
      <c r="V102" s="25" t="s">
        <v>111</v>
      </c>
      <c r="W102" s="25" t="s">
        <v>117</v>
      </c>
      <c r="Y102" s="33" t="s">
        <v>282</v>
      </c>
      <c r="Z102" s="12" t="s">
        <v>282</v>
      </c>
      <c r="AA102" t="b">
        <f t="shared" si="5"/>
        <v>1</v>
      </c>
    </row>
    <row r="103" spans="1:27" x14ac:dyDescent="0.25">
      <c r="A103" s="9" t="str">
        <f t="shared" si="6"/>
        <v>R&amp;BD-State</v>
      </c>
      <c r="B103" s="9" t="str">
        <f t="shared" si="6"/>
        <v>Saurashtra</v>
      </c>
      <c r="C103" s="9" t="str">
        <f t="shared" si="6"/>
        <v>Rajkot No-2</v>
      </c>
      <c r="D103" s="6" t="s">
        <v>287</v>
      </c>
      <c r="E103" s="7" t="s">
        <v>287</v>
      </c>
      <c r="F103" s="11" t="str">
        <f t="shared" si="7"/>
        <v>W1</v>
      </c>
      <c r="G103" s="11" t="str">
        <f t="shared" si="7"/>
        <v>Z03</v>
      </c>
      <c r="H103" s="11" t="str">
        <f t="shared" si="7"/>
        <v>RC2-S</v>
      </c>
      <c r="I103" s="8" t="s">
        <v>288</v>
      </c>
      <c r="J103" s="8" t="s">
        <v>289</v>
      </c>
      <c r="K103" s="11"/>
      <c r="L103" s="43"/>
      <c r="M103" s="25" t="s">
        <v>490</v>
      </c>
      <c r="N103" s="27" t="s">
        <v>36</v>
      </c>
      <c r="O103" s="26" t="s">
        <v>37</v>
      </c>
      <c r="P103" s="26" t="s">
        <v>82</v>
      </c>
      <c r="Q103" s="26" t="s">
        <v>109</v>
      </c>
      <c r="R103" s="27" t="s">
        <v>116</v>
      </c>
      <c r="S103" s="26" t="s">
        <v>40</v>
      </c>
      <c r="T103" s="25" t="s">
        <v>41</v>
      </c>
      <c r="U103" s="25" t="s">
        <v>84</v>
      </c>
      <c r="V103" s="25" t="s">
        <v>111</v>
      </c>
      <c r="W103" s="25" t="s">
        <v>117</v>
      </c>
      <c r="Y103" s="33" t="s">
        <v>281</v>
      </c>
      <c r="Z103" s="8" t="s">
        <v>281</v>
      </c>
      <c r="AA103" t="b">
        <f t="shared" si="5"/>
        <v>1</v>
      </c>
    </row>
    <row r="104" spans="1:27" ht="25.5" x14ac:dyDescent="0.25">
      <c r="A104" s="9" t="str">
        <f t="shared" si="6"/>
        <v>R&amp;BD-State</v>
      </c>
      <c r="B104" s="9" t="str">
        <f t="shared" si="6"/>
        <v>Saurashtra</v>
      </c>
      <c r="C104" s="9" t="str">
        <f t="shared" si="6"/>
        <v>Rajkot No-2</v>
      </c>
      <c r="D104" s="6" t="s">
        <v>287</v>
      </c>
      <c r="E104" s="10" t="s">
        <v>290</v>
      </c>
      <c r="F104" s="11" t="str">
        <f t="shared" si="7"/>
        <v>W1</v>
      </c>
      <c r="G104" s="11" t="str">
        <f t="shared" si="7"/>
        <v>Z03</v>
      </c>
      <c r="H104" s="11" t="str">
        <f t="shared" si="7"/>
        <v>RC2-S</v>
      </c>
      <c r="I104" s="12" t="str">
        <f>I103</f>
        <v>RBD32</v>
      </c>
      <c r="J104" s="12" t="s">
        <v>291</v>
      </c>
      <c r="K104" s="11"/>
      <c r="L104" s="43"/>
      <c r="M104" s="25" t="s">
        <v>604</v>
      </c>
      <c r="N104" s="27" t="s">
        <v>36</v>
      </c>
      <c r="O104" s="26" t="s">
        <v>124</v>
      </c>
      <c r="P104" s="26" t="s">
        <v>125</v>
      </c>
      <c r="Q104" s="26" t="s">
        <v>126</v>
      </c>
      <c r="R104" s="27" t="s">
        <v>330</v>
      </c>
      <c r="S104" s="26" t="s">
        <v>40</v>
      </c>
      <c r="T104" s="25" t="s">
        <v>128</v>
      </c>
      <c r="U104" s="25" t="s">
        <v>129</v>
      </c>
      <c r="V104" s="25" t="s">
        <v>130</v>
      </c>
      <c r="W104" s="25" t="s">
        <v>324</v>
      </c>
      <c r="Y104" s="34" t="s">
        <v>286</v>
      </c>
      <c r="Z104" s="11" t="s">
        <v>286</v>
      </c>
      <c r="AA104" t="b">
        <f t="shared" si="5"/>
        <v>1</v>
      </c>
    </row>
    <row r="105" spans="1:27" x14ac:dyDescent="0.25">
      <c r="A105" s="9" t="str">
        <f t="shared" si="6"/>
        <v>R&amp;BD-State</v>
      </c>
      <c r="B105" s="9" t="str">
        <f t="shared" si="6"/>
        <v>Saurashtra</v>
      </c>
      <c r="C105" s="9" t="str">
        <f t="shared" si="6"/>
        <v>Rajkot No-2</v>
      </c>
      <c r="D105" s="6" t="s">
        <v>292</v>
      </c>
      <c r="E105" s="7" t="s">
        <v>293</v>
      </c>
      <c r="F105" s="11" t="str">
        <f t="shared" si="7"/>
        <v>W1</v>
      </c>
      <c r="G105" s="11" t="str">
        <f t="shared" si="7"/>
        <v>Z03</v>
      </c>
      <c r="H105" s="11" t="str">
        <f t="shared" si="7"/>
        <v>RC2-S</v>
      </c>
      <c r="I105" s="8" t="s">
        <v>294</v>
      </c>
      <c r="J105" s="8" t="s">
        <v>295</v>
      </c>
      <c r="K105" s="11"/>
      <c r="L105" s="44"/>
      <c r="M105" s="29" t="s">
        <v>600</v>
      </c>
      <c r="N105" s="31" t="s">
        <v>36</v>
      </c>
      <c r="O105" s="30" t="s">
        <v>124</v>
      </c>
      <c r="P105" s="30" t="s">
        <v>125</v>
      </c>
      <c r="Q105" s="30" t="s">
        <v>134</v>
      </c>
      <c r="R105" s="31" t="s">
        <v>135</v>
      </c>
      <c r="S105" s="30" t="s">
        <v>40</v>
      </c>
      <c r="T105" s="29" t="s">
        <v>128</v>
      </c>
      <c r="U105" s="29" t="s">
        <v>129</v>
      </c>
      <c r="V105" s="29" t="s">
        <v>136</v>
      </c>
      <c r="W105" s="29" t="s">
        <v>137</v>
      </c>
      <c r="Y105" s="32" t="s">
        <v>289</v>
      </c>
      <c r="Z105" s="11" t="s">
        <v>289</v>
      </c>
      <c r="AA105" t="b">
        <f t="shared" si="5"/>
        <v>1</v>
      </c>
    </row>
    <row r="106" spans="1:27" x14ac:dyDescent="0.25">
      <c r="A106" s="9" t="str">
        <f t="shared" si="6"/>
        <v>R&amp;BD-State</v>
      </c>
      <c r="B106" s="9" t="str">
        <f t="shared" si="6"/>
        <v>Saurashtra</v>
      </c>
      <c r="C106" s="9" t="str">
        <f t="shared" si="6"/>
        <v>Rajkot No-2</v>
      </c>
      <c r="D106" s="6" t="s">
        <v>292</v>
      </c>
      <c r="E106" s="17" t="s">
        <v>296</v>
      </c>
      <c r="F106" s="11" t="str">
        <f t="shared" si="7"/>
        <v>W1</v>
      </c>
      <c r="G106" s="11" t="str">
        <f t="shared" si="7"/>
        <v>Z03</v>
      </c>
      <c r="H106" s="11" t="str">
        <f t="shared" si="7"/>
        <v>RC2-S</v>
      </c>
      <c r="I106" s="11" t="str">
        <f t="shared" si="7"/>
        <v>RBD33</v>
      </c>
      <c r="J106" s="11" t="s">
        <v>297</v>
      </c>
      <c r="K106" s="11"/>
      <c r="L106" s="42"/>
      <c r="M106" s="21" t="s">
        <v>601</v>
      </c>
      <c r="N106" s="23" t="s">
        <v>36</v>
      </c>
      <c r="O106" s="22" t="s">
        <v>124</v>
      </c>
      <c r="P106" s="22" t="s">
        <v>125</v>
      </c>
      <c r="Q106" s="22" t="s">
        <v>134</v>
      </c>
      <c r="R106" s="23" t="s">
        <v>135</v>
      </c>
      <c r="S106" s="22" t="s">
        <v>40</v>
      </c>
      <c r="T106" s="21" t="s">
        <v>128</v>
      </c>
      <c r="U106" s="21" t="s">
        <v>129</v>
      </c>
      <c r="V106" s="21" t="s">
        <v>136</v>
      </c>
      <c r="W106" s="21" t="s">
        <v>137</v>
      </c>
      <c r="Y106" s="33" t="s">
        <v>291</v>
      </c>
      <c r="Z106" s="11" t="s">
        <v>291</v>
      </c>
      <c r="AA106" t="b">
        <f t="shared" si="5"/>
        <v>1</v>
      </c>
    </row>
    <row r="107" spans="1:27" x14ac:dyDescent="0.25">
      <c r="A107" s="9" t="str">
        <f t="shared" ref="A107:C115" si="8">A106</f>
        <v>R&amp;BD-State</v>
      </c>
      <c r="B107" s="9" t="str">
        <f t="shared" si="8"/>
        <v>Saurashtra</v>
      </c>
      <c r="C107" s="9" t="str">
        <f t="shared" si="8"/>
        <v>Rajkot No-2</v>
      </c>
      <c r="D107" s="6" t="s">
        <v>292</v>
      </c>
      <c r="E107" s="17" t="s">
        <v>298</v>
      </c>
      <c r="F107" s="11" t="str">
        <f t="shared" ref="F107:I115" si="9">F106</f>
        <v>W1</v>
      </c>
      <c r="G107" s="11" t="str">
        <f t="shared" si="9"/>
        <v>Z03</v>
      </c>
      <c r="H107" s="11" t="str">
        <f t="shared" si="9"/>
        <v>RC2-S</v>
      </c>
      <c r="I107" s="11" t="str">
        <f t="shared" si="9"/>
        <v>RBD33</v>
      </c>
      <c r="J107" s="11" t="s">
        <v>299</v>
      </c>
      <c r="K107" s="11"/>
      <c r="L107" s="43"/>
      <c r="M107" s="25" t="s">
        <v>599</v>
      </c>
      <c r="N107" s="27" t="s">
        <v>36</v>
      </c>
      <c r="O107" s="26" t="s">
        <v>124</v>
      </c>
      <c r="P107" s="26" t="s">
        <v>125</v>
      </c>
      <c r="Q107" s="26" t="s">
        <v>134</v>
      </c>
      <c r="R107" s="27" t="s">
        <v>138</v>
      </c>
      <c r="S107" s="26" t="s">
        <v>40</v>
      </c>
      <c r="T107" s="25" t="s">
        <v>128</v>
      </c>
      <c r="U107" s="25" t="s">
        <v>129</v>
      </c>
      <c r="V107" s="25" t="s">
        <v>136</v>
      </c>
      <c r="W107" s="25" t="s">
        <v>139</v>
      </c>
      <c r="Y107" s="66"/>
      <c r="Z107" s="69" t="s">
        <v>119</v>
      </c>
      <c r="AA107" s="68" t="b">
        <f t="shared" si="5"/>
        <v>0</v>
      </c>
    </row>
    <row r="108" spans="1:27" x14ac:dyDescent="0.25">
      <c r="A108" s="9" t="str">
        <f t="shared" si="8"/>
        <v>R&amp;BD-State</v>
      </c>
      <c r="B108" s="9" t="str">
        <f t="shared" si="8"/>
        <v>Saurashtra</v>
      </c>
      <c r="C108" s="9" t="str">
        <f t="shared" si="8"/>
        <v>Rajkot No-2</v>
      </c>
      <c r="D108" s="6" t="s">
        <v>292</v>
      </c>
      <c r="E108" s="10" t="s">
        <v>300</v>
      </c>
      <c r="F108" s="11" t="str">
        <f t="shared" si="9"/>
        <v>W1</v>
      </c>
      <c r="G108" s="11" t="str">
        <f t="shared" si="9"/>
        <v>Z03</v>
      </c>
      <c r="H108" s="11" t="str">
        <f t="shared" si="9"/>
        <v>RC2-S</v>
      </c>
      <c r="I108" s="12" t="str">
        <f t="shared" si="9"/>
        <v>RBD33</v>
      </c>
      <c r="J108" s="12" t="s">
        <v>301</v>
      </c>
      <c r="K108" s="11"/>
      <c r="L108" s="43"/>
      <c r="M108" s="25" t="s">
        <v>602</v>
      </c>
      <c r="N108" s="27" t="s">
        <v>36</v>
      </c>
      <c r="O108" s="26" t="s">
        <v>124</v>
      </c>
      <c r="P108" s="26" t="s">
        <v>125</v>
      </c>
      <c r="Q108" s="26" t="s">
        <v>134</v>
      </c>
      <c r="R108" s="27" t="s">
        <v>138</v>
      </c>
      <c r="S108" s="26" t="s">
        <v>40</v>
      </c>
      <c r="T108" s="25" t="s">
        <v>128</v>
      </c>
      <c r="U108" s="25" t="s">
        <v>129</v>
      </c>
      <c r="V108" s="25" t="s">
        <v>136</v>
      </c>
      <c r="W108" s="25" t="s">
        <v>139</v>
      </c>
      <c r="Y108" s="66"/>
      <c r="Z108" s="70" t="s">
        <v>14</v>
      </c>
      <c r="AA108" s="68" t="b">
        <f t="shared" si="5"/>
        <v>0</v>
      </c>
    </row>
    <row r="109" spans="1:27" x14ac:dyDescent="0.25">
      <c r="A109" s="9" t="str">
        <f t="shared" si="8"/>
        <v>R&amp;BD-State</v>
      </c>
      <c r="B109" s="9" t="str">
        <f t="shared" si="8"/>
        <v>Saurashtra</v>
      </c>
      <c r="C109" s="9" t="str">
        <f t="shared" si="8"/>
        <v>Rajkot No-2</v>
      </c>
      <c r="D109" s="6" t="s">
        <v>302</v>
      </c>
      <c r="E109" s="7" t="s">
        <v>303</v>
      </c>
      <c r="F109" s="11" t="str">
        <f t="shared" si="9"/>
        <v>W1</v>
      </c>
      <c r="G109" s="11" t="str">
        <f t="shared" si="9"/>
        <v>Z03</v>
      </c>
      <c r="H109" s="11" t="str">
        <f t="shared" si="9"/>
        <v>RC2-S</v>
      </c>
      <c r="I109" s="8" t="s">
        <v>304</v>
      </c>
      <c r="J109" s="8" t="s">
        <v>305</v>
      </c>
      <c r="K109" s="11"/>
      <c r="L109" s="43"/>
      <c r="M109" s="25" t="s">
        <v>605</v>
      </c>
      <c r="N109" s="27" t="s">
        <v>36</v>
      </c>
      <c r="O109" s="26" t="s">
        <v>124</v>
      </c>
      <c r="P109" s="26" t="s">
        <v>125</v>
      </c>
      <c r="Q109" s="26" t="s">
        <v>134</v>
      </c>
      <c r="R109" s="27" t="s">
        <v>138</v>
      </c>
      <c r="S109" s="26" t="s">
        <v>40</v>
      </c>
      <c r="T109" s="25" t="s">
        <v>128</v>
      </c>
      <c r="U109" s="25" t="s">
        <v>129</v>
      </c>
      <c r="V109" s="25" t="s">
        <v>136</v>
      </c>
      <c r="W109" s="25" t="s">
        <v>139</v>
      </c>
      <c r="Y109" s="68"/>
      <c r="Z109" s="69" t="s">
        <v>17</v>
      </c>
      <c r="AA109" s="68" t="b">
        <f t="shared" si="5"/>
        <v>0</v>
      </c>
    </row>
    <row r="110" spans="1:27" x14ac:dyDescent="0.25">
      <c r="A110" s="9" t="str">
        <f t="shared" si="8"/>
        <v>R&amp;BD-State</v>
      </c>
      <c r="B110" s="9" t="str">
        <f t="shared" si="8"/>
        <v>Saurashtra</v>
      </c>
      <c r="C110" s="9" t="str">
        <f t="shared" si="8"/>
        <v>Rajkot No-2</v>
      </c>
      <c r="D110" s="6" t="s">
        <v>302</v>
      </c>
      <c r="E110" s="17" t="s">
        <v>306</v>
      </c>
      <c r="F110" s="11" t="str">
        <f t="shared" si="9"/>
        <v>W1</v>
      </c>
      <c r="G110" s="11" t="str">
        <f t="shared" si="9"/>
        <v>Z03</v>
      </c>
      <c r="H110" s="11" t="str">
        <f t="shared" si="9"/>
        <v>RC2-S</v>
      </c>
      <c r="I110" s="11" t="str">
        <f t="shared" si="9"/>
        <v>RBD34</v>
      </c>
      <c r="J110" s="11" t="s">
        <v>307</v>
      </c>
      <c r="K110" s="11"/>
      <c r="L110" s="43"/>
      <c r="M110" s="25" t="s">
        <v>370</v>
      </c>
      <c r="N110" s="27" t="s">
        <v>36</v>
      </c>
      <c r="O110" s="26" t="s">
        <v>37</v>
      </c>
      <c r="P110" s="26" t="s">
        <v>38</v>
      </c>
      <c r="Q110" s="26" t="s">
        <v>38</v>
      </c>
      <c r="R110" s="27" t="s">
        <v>45</v>
      </c>
      <c r="S110" s="26" t="s">
        <v>40</v>
      </c>
      <c r="T110" s="25" t="s">
        <v>41</v>
      </c>
      <c r="U110" s="25" t="s">
        <v>42</v>
      </c>
      <c r="V110" s="25" t="s">
        <v>43</v>
      </c>
      <c r="W110" s="25" t="s">
        <v>46</v>
      </c>
      <c r="Y110" s="33" t="s">
        <v>23</v>
      </c>
      <c r="Z110" s="11" t="s">
        <v>23</v>
      </c>
      <c r="AA110" t="b">
        <f t="shared" si="5"/>
        <v>1</v>
      </c>
    </row>
    <row r="111" spans="1:27" x14ac:dyDescent="0.25">
      <c r="A111" s="9" t="str">
        <f t="shared" si="8"/>
        <v>R&amp;BD-State</v>
      </c>
      <c r="B111" s="9" t="str">
        <f t="shared" si="8"/>
        <v>Saurashtra</v>
      </c>
      <c r="C111" s="9" t="str">
        <f t="shared" si="8"/>
        <v>Rajkot No-2</v>
      </c>
      <c r="D111" s="6" t="s">
        <v>302</v>
      </c>
      <c r="E111" s="17" t="s">
        <v>308</v>
      </c>
      <c r="F111" s="11" t="str">
        <f t="shared" si="9"/>
        <v>W1</v>
      </c>
      <c r="G111" s="11" t="str">
        <f t="shared" si="9"/>
        <v>Z03</v>
      </c>
      <c r="H111" s="11" t="str">
        <f t="shared" si="9"/>
        <v>RC2-S</v>
      </c>
      <c r="I111" s="11" t="str">
        <f t="shared" si="9"/>
        <v>RBD34</v>
      </c>
      <c r="J111" s="11" t="s">
        <v>309</v>
      </c>
      <c r="K111" s="11"/>
      <c r="L111" s="44"/>
      <c r="M111" s="29" t="s">
        <v>374</v>
      </c>
      <c r="N111" s="31" t="s">
        <v>36</v>
      </c>
      <c r="O111" s="30" t="s">
        <v>37</v>
      </c>
      <c r="P111" s="30" t="s">
        <v>38</v>
      </c>
      <c r="Q111" s="30" t="s">
        <v>38</v>
      </c>
      <c r="R111" s="31" t="s">
        <v>45</v>
      </c>
      <c r="S111" s="30" t="s">
        <v>40</v>
      </c>
      <c r="T111" s="29" t="s">
        <v>41</v>
      </c>
      <c r="U111" s="29" t="s">
        <v>42</v>
      </c>
      <c r="V111" s="29" t="s">
        <v>43</v>
      </c>
      <c r="W111" s="29" t="s">
        <v>46</v>
      </c>
      <c r="Y111" s="66"/>
      <c r="Z111" s="70" t="s">
        <v>26</v>
      </c>
      <c r="AA111" s="68" t="b">
        <f t="shared" si="5"/>
        <v>0</v>
      </c>
    </row>
    <row r="112" spans="1:27" x14ac:dyDescent="0.25">
      <c r="A112" s="9" t="str">
        <f t="shared" si="8"/>
        <v>R&amp;BD-State</v>
      </c>
      <c r="B112" s="9" t="str">
        <f t="shared" si="8"/>
        <v>Saurashtra</v>
      </c>
      <c r="C112" s="9" t="str">
        <f t="shared" si="8"/>
        <v>Rajkot No-2</v>
      </c>
      <c r="D112" s="6" t="s">
        <v>302</v>
      </c>
      <c r="E112" s="17" t="s">
        <v>310</v>
      </c>
      <c r="F112" s="11" t="str">
        <f t="shared" si="9"/>
        <v>W1</v>
      </c>
      <c r="G112" s="11" t="str">
        <f t="shared" si="9"/>
        <v>Z03</v>
      </c>
      <c r="H112" s="11" t="str">
        <f t="shared" si="9"/>
        <v>RC2-S</v>
      </c>
      <c r="I112" s="11" t="str">
        <f t="shared" si="9"/>
        <v>RBD34</v>
      </c>
      <c r="J112" s="11" t="s">
        <v>311</v>
      </c>
      <c r="K112" s="11"/>
      <c r="L112" s="42"/>
      <c r="M112" s="21" t="s">
        <v>376</v>
      </c>
      <c r="N112" s="23" t="s">
        <v>36</v>
      </c>
      <c r="O112" s="22" t="s">
        <v>37</v>
      </c>
      <c r="P112" s="22" t="s">
        <v>38</v>
      </c>
      <c r="Q112" s="22" t="s">
        <v>38</v>
      </c>
      <c r="R112" s="23" t="s">
        <v>45</v>
      </c>
      <c r="S112" s="22" t="s">
        <v>40</v>
      </c>
      <c r="T112" s="21" t="s">
        <v>41</v>
      </c>
      <c r="U112" s="21" t="s">
        <v>42</v>
      </c>
      <c r="V112" s="21" t="s">
        <v>43</v>
      </c>
      <c r="W112" s="21" t="s">
        <v>46</v>
      </c>
      <c r="Y112" s="33" t="s">
        <v>29</v>
      </c>
      <c r="Z112" s="8" t="s">
        <v>29</v>
      </c>
      <c r="AA112" t="b">
        <f t="shared" si="5"/>
        <v>1</v>
      </c>
    </row>
    <row r="113" spans="1:27" x14ac:dyDescent="0.25">
      <c r="A113" s="9" t="str">
        <f t="shared" si="8"/>
        <v>R&amp;BD-State</v>
      </c>
      <c r="B113" s="9" t="str">
        <f t="shared" si="8"/>
        <v>Saurashtra</v>
      </c>
      <c r="C113" s="9" t="str">
        <f t="shared" si="8"/>
        <v>Rajkot No-2</v>
      </c>
      <c r="D113" s="6" t="s">
        <v>302</v>
      </c>
      <c r="E113" s="10" t="s">
        <v>312</v>
      </c>
      <c r="F113" s="11" t="str">
        <f t="shared" si="9"/>
        <v>W1</v>
      </c>
      <c r="G113" s="11" t="str">
        <f t="shared" si="9"/>
        <v>Z03</v>
      </c>
      <c r="H113" s="11" t="str">
        <f t="shared" si="9"/>
        <v>RC2-S</v>
      </c>
      <c r="I113" s="12" t="str">
        <f t="shared" si="9"/>
        <v>RBD34</v>
      </c>
      <c r="J113" s="12" t="s">
        <v>313</v>
      </c>
      <c r="K113" s="11"/>
      <c r="L113" s="43" t="s">
        <v>361</v>
      </c>
      <c r="M113" s="25" t="s">
        <v>598</v>
      </c>
      <c r="N113" s="27" t="s">
        <v>36</v>
      </c>
      <c r="O113" s="26" t="s">
        <v>124</v>
      </c>
      <c r="P113" s="26" t="s">
        <v>125</v>
      </c>
      <c r="Q113" s="26" t="s">
        <v>134</v>
      </c>
      <c r="R113" s="27" t="s">
        <v>140</v>
      </c>
      <c r="S113" s="26" t="s">
        <v>40</v>
      </c>
      <c r="T113" s="25" t="s">
        <v>128</v>
      </c>
      <c r="U113" s="25" t="s">
        <v>129</v>
      </c>
      <c r="V113" s="25" t="s">
        <v>136</v>
      </c>
      <c r="W113" s="25" t="s">
        <v>141</v>
      </c>
      <c r="Z113" s="63" t="s">
        <v>18</v>
      </c>
      <c r="AA113" t="b">
        <f t="shared" si="5"/>
        <v>0</v>
      </c>
    </row>
    <row r="114" spans="1:27" x14ac:dyDescent="0.25">
      <c r="A114" s="9" t="str">
        <f t="shared" si="8"/>
        <v>R&amp;BD-State</v>
      </c>
      <c r="B114" s="9" t="str">
        <f t="shared" si="8"/>
        <v>Saurashtra</v>
      </c>
      <c r="C114" s="9" t="str">
        <f t="shared" si="8"/>
        <v>Rajkot No-2</v>
      </c>
      <c r="D114" s="6" t="s">
        <v>314</v>
      </c>
      <c r="E114" s="7" t="s">
        <v>314</v>
      </c>
      <c r="F114" s="11" t="str">
        <f t="shared" si="9"/>
        <v>W1</v>
      </c>
      <c r="G114" s="11" t="str">
        <f t="shared" si="9"/>
        <v>Z03</v>
      </c>
      <c r="H114" s="11" t="str">
        <f t="shared" si="9"/>
        <v>RC2-S</v>
      </c>
      <c r="I114" s="8" t="s">
        <v>315</v>
      </c>
      <c r="J114" s="8" t="s">
        <v>316</v>
      </c>
      <c r="K114" s="11"/>
      <c r="L114" s="43"/>
      <c r="M114" s="25" t="s">
        <v>603</v>
      </c>
      <c r="N114" s="27" t="s">
        <v>36</v>
      </c>
      <c r="O114" s="26" t="s">
        <v>124</v>
      </c>
      <c r="P114" s="26" t="s">
        <v>125</v>
      </c>
      <c r="Q114" s="26" t="s">
        <v>134</v>
      </c>
      <c r="R114" s="27" t="s">
        <v>140</v>
      </c>
      <c r="S114" s="26" t="s">
        <v>40</v>
      </c>
      <c r="T114" s="25" t="s">
        <v>128</v>
      </c>
      <c r="U114" s="25" t="s">
        <v>129</v>
      </c>
      <c r="V114" s="25" t="s">
        <v>136</v>
      </c>
      <c r="W114" s="25" t="s">
        <v>141</v>
      </c>
      <c r="Z114" s="63" t="s">
        <v>18</v>
      </c>
      <c r="AA114" t="b">
        <f t="shared" si="5"/>
        <v>0</v>
      </c>
    </row>
    <row r="115" spans="1:27" x14ac:dyDescent="0.25">
      <c r="A115" s="9" t="str">
        <f t="shared" si="8"/>
        <v>R&amp;BD-State</v>
      </c>
      <c r="B115" s="9" t="str">
        <f t="shared" si="8"/>
        <v>Saurashtra</v>
      </c>
      <c r="C115" s="9" t="str">
        <f t="shared" si="8"/>
        <v>Rajkot No-2</v>
      </c>
      <c r="D115" s="6" t="s">
        <v>314</v>
      </c>
      <c r="E115" s="10" t="s">
        <v>317</v>
      </c>
      <c r="F115" s="12" t="str">
        <f t="shared" si="9"/>
        <v>W1</v>
      </c>
      <c r="G115" s="12" t="str">
        <f t="shared" si="9"/>
        <v>Z03</v>
      </c>
      <c r="H115" s="12" t="str">
        <f t="shared" si="9"/>
        <v>RC2-S</v>
      </c>
      <c r="I115" s="12" t="str">
        <f>I114</f>
        <v>RBD35</v>
      </c>
      <c r="J115" s="12" t="s">
        <v>318</v>
      </c>
      <c r="K115" s="11"/>
      <c r="L115" s="43"/>
      <c r="M115" s="25" t="s">
        <v>514</v>
      </c>
      <c r="N115" s="27" t="s">
        <v>36</v>
      </c>
      <c r="O115" s="26" t="s">
        <v>124</v>
      </c>
      <c r="P115" s="26" t="s">
        <v>125</v>
      </c>
      <c r="Q115" s="26" t="s">
        <v>142</v>
      </c>
      <c r="R115" s="27" t="s">
        <v>146</v>
      </c>
      <c r="S115" s="26" t="s">
        <v>40</v>
      </c>
      <c r="T115" s="25" t="s">
        <v>128</v>
      </c>
      <c r="U115" s="25" t="s">
        <v>129</v>
      </c>
      <c r="V115" s="25" t="s">
        <v>144</v>
      </c>
      <c r="W115" s="25" t="s">
        <v>147</v>
      </c>
      <c r="Z115" s="63" t="s">
        <v>18</v>
      </c>
      <c r="AA115" t="b">
        <f t="shared" si="5"/>
        <v>0</v>
      </c>
    </row>
    <row r="116" spans="1:27" x14ac:dyDescent="0.25">
      <c r="L116" s="43"/>
      <c r="M116" s="25" t="s">
        <v>515</v>
      </c>
      <c r="N116" s="27" t="s">
        <v>36</v>
      </c>
      <c r="O116" s="26" t="s">
        <v>124</v>
      </c>
      <c r="P116" s="26" t="s">
        <v>125</v>
      </c>
      <c r="Q116" s="26" t="s">
        <v>142</v>
      </c>
      <c r="R116" s="27" t="s">
        <v>146</v>
      </c>
      <c r="S116" s="26" t="s">
        <v>40</v>
      </c>
      <c r="T116" s="25" t="s">
        <v>128</v>
      </c>
      <c r="U116" s="25" t="s">
        <v>129</v>
      </c>
      <c r="V116" s="25" t="s">
        <v>144</v>
      </c>
      <c r="W116" s="25" t="s">
        <v>147</v>
      </c>
    </row>
    <row r="117" spans="1:27" x14ac:dyDescent="0.25">
      <c r="L117" s="43"/>
      <c r="M117" s="25" t="s">
        <v>516</v>
      </c>
      <c r="N117" s="27" t="s">
        <v>36</v>
      </c>
      <c r="O117" s="26" t="s">
        <v>124</v>
      </c>
      <c r="P117" s="26" t="s">
        <v>125</v>
      </c>
      <c r="Q117" s="26" t="s">
        <v>142</v>
      </c>
      <c r="R117" s="27" t="s">
        <v>146</v>
      </c>
      <c r="S117" s="26" t="s">
        <v>40</v>
      </c>
      <c r="T117" s="25" t="s">
        <v>128</v>
      </c>
      <c r="U117" s="25" t="s">
        <v>129</v>
      </c>
      <c r="V117" s="25" t="s">
        <v>144</v>
      </c>
      <c r="W117" s="25" t="s">
        <v>147</v>
      </c>
    </row>
    <row r="118" spans="1:27" x14ac:dyDescent="0.25">
      <c r="L118" s="43"/>
      <c r="M118" s="25" t="s">
        <v>517</v>
      </c>
      <c r="N118" s="27" t="s">
        <v>36</v>
      </c>
      <c r="O118" s="26" t="s">
        <v>124</v>
      </c>
      <c r="P118" s="26" t="s">
        <v>125</v>
      </c>
      <c r="Q118" s="26" t="s">
        <v>142</v>
      </c>
      <c r="R118" s="27" t="s">
        <v>146</v>
      </c>
      <c r="S118" s="26" t="s">
        <v>40</v>
      </c>
      <c r="T118" s="25" t="s">
        <v>128</v>
      </c>
      <c r="U118" s="25" t="s">
        <v>129</v>
      </c>
      <c r="V118" s="25" t="s">
        <v>144</v>
      </c>
      <c r="W118" s="25" t="s">
        <v>147</v>
      </c>
    </row>
    <row r="119" spans="1:27" x14ac:dyDescent="0.25">
      <c r="L119" s="43" t="s">
        <v>349</v>
      </c>
      <c r="M119" s="25" t="s">
        <v>513</v>
      </c>
      <c r="N119" s="27" t="s">
        <v>36</v>
      </c>
      <c r="O119" s="26" t="s">
        <v>124</v>
      </c>
      <c r="P119" s="26" t="s">
        <v>125</v>
      </c>
      <c r="Q119" s="26" t="s">
        <v>142</v>
      </c>
      <c r="R119" s="27" t="s">
        <v>143</v>
      </c>
      <c r="S119" s="26" t="s">
        <v>40</v>
      </c>
      <c r="T119" s="25" t="s">
        <v>128</v>
      </c>
      <c r="U119" s="25" t="s">
        <v>129</v>
      </c>
      <c r="V119" s="25" t="s">
        <v>144</v>
      </c>
      <c r="W119" s="25" t="s">
        <v>145</v>
      </c>
    </row>
    <row r="120" spans="1:27" x14ac:dyDescent="0.25">
      <c r="L120" s="43"/>
      <c r="M120" s="25" t="s">
        <v>518</v>
      </c>
      <c r="N120" s="27" t="s">
        <v>36</v>
      </c>
      <c r="O120" s="26" t="s">
        <v>124</v>
      </c>
      <c r="P120" s="26" t="s">
        <v>125</v>
      </c>
      <c r="Q120" s="26" t="s">
        <v>142</v>
      </c>
      <c r="R120" s="27" t="s">
        <v>143</v>
      </c>
      <c r="S120" s="26" t="s">
        <v>40</v>
      </c>
      <c r="T120" s="25" t="s">
        <v>128</v>
      </c>
      <c r="U120" s="25" t="s">
        <v>129</v>
      </c>
      <c r="V120" s="25" t="s">
        <v>144</v>
      </c>
      <c r="W120" s="25" t="s">
        <v>145</v>
      </c>
    </row>
    <row r="121" spans="1:27" x14ac:dyDescent="0.25">
      <c r="L121" s="44"/>
      <c r="M121" s="29" t="s">
        <v>440</v>
      </c>
      <c r="N121" s="31" t="s">
        <v>36</v>
      </c>
      <c r="O121" s="30" t="s">
        <v>124</v>
      </c>
      <c r="P121" s="30" t="s">
        <v>125</v>
      </c>
      <c r="Q121" s="30" t="s">
        <v>148</v>
      </c>
      <c r="R121" s="31" t="s">
        <v>152</v>
      </c>
      <c r="S121" s="30" t="s">
        <v>40</v>
      </c>
      <c r="T121" s="29" t="s">
        <v>128</v>
      </c>
      <c r="U121" s="29" t="s">
        <v>129</v>
      </c>
      <c r="V121" s="29" t="s">
        <v>150</v>
      </c>
      <c r="W121" s="29" t="s">
        <v>153</v>
      </c>
    </row>
    <row r="122" spans="1:27" x14ac:dyDescent="0.25">
      <c r="L122" s="42"/>
      <c r="M122" s="21" t="s">
        <v>442</v>
      </c>
      <c r="N122" s="23" t="s">
        <v>36</v>
      </c>
      <c r="O122" s="22" t="s">
        <v>124</v>
      </c>
      <c r="P122" s="22" t="s">
        <v>125</v>
      </c>
      <c r="Q122" s="22" t="s">
        <v>148</v>
      </c>
      <c r="R122" s="23" t="s">
        <v>152</v>
      </c>
      <c r="S122" s="22" t="s">
        <v>40</v>
      </c>
      <c r="T122" s="21" t="s">
        <v>128</v>
      </c>
      <c r="U122" s="21" t="s">
        <v>129</v>
      </c>
      <c r="V122" s="21" t="s">
        <v>150</v>
      </c>
      <c r="W122" s="21" t="s">
        <v>153</v>
      </c>
    </row>
    <row r="123" spans="1:27" x14ac:dyDescent="0.25">
      <c r="L123" s="43"/>
      <c r="M123" s="25" t="s">
        <v>443</v>
      </c>
      <c r="N123" s="27" t="s">
        <v>36</v>
      </c>
      <c r="O123" s="26" t="s">
        <v>124</v>
      </c>
      <c r="P123" s="26" t="s">
        <v>125</v>
      </c>
      <c r="Q123" s="26" t="s">
        <v>148</v>
      </c>
      <c r="R123" s="27" t="s">
        <v>152</v>
      </c>
      <c r="S123" s="26" t="s">
        <v>40</v>
      </c>
      <c r="T123" s="25" t="s">
        <v>128</v>
      </c>
      <c r="U123" s="25" t="s">
        <v>129</v>
      </c>
      <c r="V123" s="25" t="s">
        <v>150</v>
      </c>
      <c r="W123" s="25" t="s">
        <v>153</v>
      </c>
    </row>
    <row r="124" spans="1:27" x14ac:dyDescent="0.25">
      <c r="L124" s="43" t="s">
        <v>339</v>
      </c>
      <c r="M124" s="25" t="s">
        <v>439</v>
      </c>
      <c r="N124" s="27" t="s">
        <v>36</v>
      </c>
      <c r="O124" s="26" t="s">
        <v>124</v>
      </c>
      <c r="P124" s="26" t="s">
        <v>125</v>
      </c>
      <c r="Q124" s="26" t="s">
        <v>148</v>
      </c>
      <c r="R124" s="27" t="s">
        <v>149</v>
      </c>
      <c r="S124" s="26" t="s">
        <v>40</v>
      </c>
      <c r="T124" s="25" t="s">
        <v>128</v>
      </c>
      <c r="U124" s="25" t="s">
        <v>129</v>
      </c>
      <c r="V124" s="25" t="s">
        <v>150</v>
      </c>
      <c r="W124" s="25" t="s">
        <v>151</v>
      </c>
    </row>
    <row r="125" spans="1:27" x14ac:dyDescent="0.25">
      <c r="L125" s="43"/>
      <c r="M125" s="25" t="s">
        <v>441</v>
      </c>
      <c r="N125" s="27" t="s">
        <v>36</v>
      </c>
      <c r="O125" s="26" t="s">
        <v>124</v>
      </c>
      <c r="P125" s="26" t="s">
        <v>125</v>
      </c>
      <c r="Q125" s="26" t="s">
        <v>148</v>
      </c>
      <c r="R125" s="27" t="s">
        <v>149</v>
      </c>
      <c r="S125" s="26" t="s">
        <v>40</v>
      </c>
      <c r="T125" s="25" t="s">
        <v>128</v>
      </c>
      <c r="U125" s="25" t="s">
        <v>129</v>
      </c>
      <c r="V125" s="25" t="s">
        <v>150</v>
      </c>
      <c r="W125" s="25" t="s">
        <v>151</v>
      </c>
    </row>
    <row r="126" spans="1:27" x14ac:dyDescent="0.25">
      <c r="L126" s="43"/>
      <c r="M126" s="25" t="s">
        <v>444</v>
      </c>
      <c r="N126" s="27" t="s">
        <v>36</v>
      </c>
      <c r="O126" s="26" t="s">
        <v>124</v>
      </c>
      <c r="P126" s="26" t="s">
        <v>125</v>
      </c>
      <c r="Q126" s="26" t="s">
        <v>148</v>
      </c>
      <c r="R126" s="27" t="s">
        <v>149</v>
      </c>
      <c r="S126" s="26" t="s">
        <v>40</v>
      </c>
      <c r="T126" s="25" t="s">
        <v>128</v>
      </c>
      <c r="U126" s="25" t="s">
        <v>129</v>
      </c>
      <c r="V126" s="25" t="s">
        <v>150</v>
      </c>
      <c r="W126" s="25" t="s">
        <v>151</v>
      </c>
    </row>
    <row r="127" spans="1:27" x14ac:dyDescent="0.25">
      <c r="L127" s="43"/>
      <c r="M127" s="25" t="s">
        <v>418</v>
      </c>
      <c r="N127" s="27" t="s">
        <v>36</v>
      </c>
      <c r="O127" s="26" t="s">
        <v>124</v>
      </c>
      <c r="P127" s="26" t="s">
        <v>125</v>
      </c>
      <c r="Q127" s="26" t="s">
        <v>154</v>
      </c>
      <c r="R127" s="27" t="s">
        <v>158</v>
      </c>
      <c r="S127" s="26" t="s">
        <v>40</v>
      </c>
      <c r="T127" s="25" t="s">
        <v>128</v>
      </c>
      <c r="U127" s="25" t="s">
        <v>129</v>
      </c>
      <c r="V127" s="25" t="s">
        <v>156</v>
      </c>
      <c r="W127" s="25" t="s">
        <v>159</v>
      </c>
    </row>
    <row r="128" spans="1:27" x14ac:dyDescent="0.25">
      <c r="L128" s="43"/>
      <c r="M128" s="25" t="s">
        <v>424</v>
      </c>
      <c r="N128" s="27" t="s">
        <v>36</v>
      </c>
      <c r="O128" s="26" t="s">
        <v>124</v>
      </c>
      <c r="P128" s="26" t="s">
        <v>125</v>
      </c>
      <c r="Q128" s="26" t="s">
        <v>154</v>
      </c>
      <c r="R128" s="27" t="s">
        <v>158</v>
      </c>
      <c r="S128" s="26" t="s">
        <v>40</v>
      </c>
      <c r="T128" s="25" t="s">
        <v>128</v>
      </c>
      <c r="U128" s="25" t="s">
        <v>129</v>
      </c>
      <c r="V128" s="25" t="s">
        <v>156</v>
      </c>
      <c r="W128" s="25" t="s">
        <v>159</v>
      </c>
    </row>
    <row r="129" spans="12:23" x14ac:dyDescent="0.25">
      <c r="L129" s="43" t="s">
        <v>336</v>
      </c>
      <c r="M129" s="25" t="s">
        <v>416</v>
      </c>
      <c r="N129" s="27" t="s">
        <v>36</v>
      </c>
      <c r="O129" s="26" t="s">
        <v>124</v>
      </c>
      <c r="P129" s="26" t="s">
        <v>125</v>
      </c>
      <c r="Q129" s="26" t="s">
        <v>154</v>
      </c>
      <c r="R129" s="27" t="s">
        <v>155</v>
      </c>
      <c r="S129" s="26" t="s">
        <v>40</v>
      </c>
      <c r="T129" s="25" t="s">
        <v>128</v>
      </c>
      <c r="U129" s="25" t="s">
        <v>129</v>
      </c>
      <c r="V129" s="25" t="s">
        <v>156</v>
      </c>
      <c r="W129" s="25" t="s">
        <v>157</v>
      </c>
    </row>
    <row r="130" spans="12:23" x14ac:dyDescent="0.25">
      <c r="L130" s="43"/>
      <c r="M130" s="25" t="s">
        <v>420</v>
      </c>
      <c r="N130" s="27" t="s">
        <v>36</v>
      </c>
      <c r="O130" s="26" t="s">
        <v>124</v>
      </c>
      <c r="P130" s="26" t="s">
        <v>125</v>
      </c>
      <c r="Q130" s="26" t="s">
        <v>154</v>
      </c>
      <c r="R130" s="27" t="s">
        <v>155</v>
      </c>
      <c r="S130" s="26" t="s">
        <v>40</v>
      </c>
      <c r="T130" s="25" t="s">
        <v>128</v>
      </c>
      <c r="U130" s="25" t="s">
        <v>129</v>
      </c>
      <c r="V130" s="25" t="s">
        <v>156</v>
      </c>
      <c r="W130" s="25" t="s">
        <v>157</v>
      </c>
    </row>
    <row r="131" spans="12:23" x14ac:dyDescent="0.25">
      <c r="L131" s="43"/>
      <c r="M131" s="25" t="s">
        <v>422</v>
      </c>
      <c r="N131" s="27" t="s">
        <v>36</v>
      </c>
      <c r="O131" s="26" t="s">
        <v>124</v>
      </c>
      <c r="P131" s="26" t="s">
        <v>125</v>
      </c>
      <c r="Q131" s="26" t="s">
        <v>154</v>
      </c>
      <c r="R131" s="27" t="s">
        <v>155</v>
      </c>
      <c r="S131" s="26" t="s">
        <v>40</v>
      </c>
      <c r="T131" s="25" t="s">
        <v>128</v>
      </c>
      <c r="U131" s="25" t="s">
        <v>129</v>
      </c>
      <c r="V131" s="25" t="s">
        <v>156</v>
      </c>
      <c r="W131" s="25" t="s">
        <v>157</v>
      </c>
    </row>
    <row r="132" spans="12:23" x14ac:dyDescent="0.25">
      <c r="L132" s="44"/>
      <c r="M132" s="29" t="s">
        <v>417</v>
      </c>
      <c r="N132" s="31" t="s">
        <v>36</v>
      </c>
      <c r="O132" s="30" t="s">
        <v>124</v>
      </c>
      <c r="P132" s="30" t="s">
        <v>125</v>
      </c>
      <c r="Q132" s="30" t="s">
        <v>154</v>
      </c>
      <c r="R132" s="31" t="s">
        <v>160</v>
      </c>
      <c r="S132" s="30" t="s">
        <v>40</v>
      </c>
      <c r="T132" s="29" t="s">
        <v>128</v>
      </c>
      <c r="U132" s="29" t="s">
        <v>129</v>
      </c>
      <c r="V132" s="29" t="s">
        <v>156</v>
      </c>
      <c r="W132" s="29" t="s">
        <v>161</v>
      </c>
    </row>
    <row r="133" spans="12:23" x14ac:dyDescent="0.25">
      <c r="L133" s="42"/>
      <c r="M133" s="21" t="s">
        <v>419</v>
      </c>
      <c r="N133" s="23" t="s">
        <v>36</v>
      </c>
      <c r="O133" s="22" t="s">
        <v>124</v>
      </c>
      <c r="P133" s="22" t="s">
        <v>125</v>
      </c>
      <c r="Q133" s="22" t="s">
        <v>154</v>
      </c>
      <c r="R133" s="23" t="s">
        <v>160</v>
      </c>
      <c r="S133" s="22" t="s">
        <v>40</v>
      </c>
      <c r="T133" s="21" t="s">
        <v>128</v>
      </c>
      <c r="U133" s="21" t="s">
        <v>129</v>
      </c>
      <c r="V133" s="21" t="s">
        <v>156</v>
      </c>
      <c r="W133" s="21" t="s">
        <v>161</v>
      </c>
    </row>
    <row r="134" spans="12:23" x14ac:dyDescent="0.25">
      <c r="L134" s="43"/>
      <c r="M134" s="25" t="s">
        <v>421</v>
      </c>
      <c r="N134" s="27" t="s">
        <v>36</v>
      </c>
      <c r="O134" s="26" t="s">
        <v>124</v>
      </c>
      <c r="P134" s="26" t="s">
        <v>125</v>
      </c>
      <c r="Q134" s="26" t="s">
        <v>154</v>
      </c>
      <c r="R134" s="27" t="s">
        <v>160</v>
      </c>
      <c r="S134" s="26" t="s">
        <v>40</v>
      </c>
      <c r="T134" s="25" t="s">
        <v>128</v>
      </c>
      <c r="U134" s="25" t="s">
        <v>129</v>
      </c>
      <c r="V134" s="25" t="s">
        <v>156</v>
      </c>
      <c r="W134" s="25" t="s">
        <v>161</v>
      </c>
    </row>
    <row r="135" spans="12:23" x14ac:dyDescent="0.25">
      <c r="L135" s="43"/>
      <c r="M135" s="25" t="s">
        <v>423</v>
      </c>
      <c r="N135" s="27" t="s">
        <v>36</v>
      </c>
      <c r="O135" s="26" t="s">
        <v>124</v>
      </c>
      <c r="P135" s="26" t="s">
        <v>125</v>
      </c>
      <c r="Q135" s="26" t="s">
        <v>154</v>
      </c>
      <c r="R135" s="27" t="s">
        <v>160</v>
      </c>
      <c r="S135" s="26" t="s">
        <v>40</v>
      </c>
      <c r="T135" s="25" t="s">
        <v>128</v>
      </c>
      <c r="U135" s="25" t="s">
        <v>129</v>
      </c>
      <c r="V135" s="25" t="s">
        <v>156</v>
      </c>
      <c r="W135" s="25" t="s">
        <v>161</v>
      </c>
    </row>
    <row r="136" spans="12:23" x14ac:dyDescent="0.25">
      <c r="L136" s="43"/>
      <c r="M136" s="25" t="s">
        <v>525</v>
      </c>
      <c r="N136" s="27" t="s">
        <v>36</v>
      </c>
      <c r="O136" s="26" t="s">
        <v>124</v>
      </c>
      <c r="P136" s="26" t="s">
        <v>125</v>
      </c>
      <c r="Q136" s="26" t="s">
        <v>162</v>
      </c>
      <c r="R136" s="27" t="s">
        <v>168</v>
      </c>
      <c r="S136" s="26" t="s">
        <v>40</v>
      </c>
      <c r="T136" s="25" t="s">
        <v>128</v>
      </c>
      <c r="U136" s="25" t="s">
        <v>129</v>
      </c>
      <c r="V136" s="25" t="s">
        <v>164</v>
      </c>
      <c r="W136" s="25" t="s">
        <v>169</v>
      </c>
    </row>
    <row r="137" spans="12:23" x14ac:dyDescent="0.25">
      <c r="L137" s="43"/>
      <c r="M137" s="25" t="s">
        <v>528</v>
      </c>
      <c r="N137" s="27" t="s">
        <v>36</v>
      </c>
      <c r="O137" s="26" t="s">
        <v>124</v>
      </c>
      <c r="P137" s="26" t="s">
        <v>125</v>
      </c>
      <c r="Q137" s="26" t="s">
        <v>162</v>
      </c>
      <c r="R137" s="27" t="s">
        <v>168</v>
      </c>
      <c r="S137" s="26" t="s">
        <v>40</v>
      </c>
      <c r="T137" s="25" t="s">
        <v>128</v>
      </c>
      <c r="U137" s="25" t="s">
        <v>129</v>
      </c>
      <c r="V137" s="25" t="s">
        <v>164</v>
      </c>
      <c r="W137" s="25" t="s">
        <v>169</v>
      </c>
    </row>
    <row r="138" spans="12:23" x14ac:dyDescent="0.25">
      <c r="L138" s="43"/>
      <c r="M138" s="25" t="s">
        <v>526</v>
      </c>
      <c r="N138" s="27" t="s">
        <v>36</v>
      </c>
      <c r="O138" s="26" t="s">
        <v>124</v>
      </c>
      <c r="P138" s="26" t="s">
        <v>125</v>
      </c>
      <c r="Q138" s="26" t="s">
        <v>162</v>
      </c>
      <c r="R138" s="27" t="s">
        <v>163</v>
      </c>
      <c r="S138" s="26" t="s">
        <v>40</v>
      </c>
      <c r="T138" s="25" t="s">
        <v>128</v>
      </c>
      <c r="U138" s="25" t="s">
        <v>129</v>
      </c>
      <c r="V138" s="25" t="s">
        <v>164</v>
      </c>
      <c r="W138" s="25" t="s">
        <v>165</v>
      </c>
    </row>
    <row r="139" spans="12:23" x14ac:dyDescent="0.25">
      <c r="L139" s="43"/>
      <c r="M139" s="25" t="s">
        <v>373</v>
      </c>
      <c r="N139" s="27" t="s">
        <v>36</v>
      </c>
      <c r="O139" s="26" t="s">
        <v>37</v>
      </c>
      <c r="P139" s="26" t="s">
        <v>38</v>
      </c>
      <c r="Q139" s="26" t="s">
        <v>38</v>
      </c>
      <c r="R139" s="27" t="s">
        <v>39</v>
      </c>
      <c r="S139" s="26" t="s">
        <v>40</v>
      </c>
      <c r="T139" s="25" t="s">
        <v>41</v>
      </c>
      <c r="U139" s="25" t="s">
        <v>42</v>
      </c>
      <c r="V139" s="25" t="s">
        <v>43</v>
      </c>
      <c r="W139" s="25" t="s">
        <v>44</v>
      </c>
    </row>
    <row r="140" spans="12:23" x14ac:dyDescent="0.25">
      <c r="L140" s="43"/>
      <c r="M140" s="25" t="s">
        <v>536</v>
      </c>
      <c r="N140" s="27" t="s">
        <v>36</v>
      </c>
      <c r="O140" s="26" t="s">
        <v>124</v>
      </c>
      <c r="P140" s="26" t="s">
        <v>125</v>
      </c>
      <c r="Q140" s="26" t="s">
        <v>175</v>
      </c>
      <c r="R140" s="27" t="s">
        <v>179</v>
      </c>
      <c r="S140" s="26" t="s">
        <v>40</v>
      </c>
      <c r="T140" s="25" t="s">
        <v>128</v>
      </c>
      <c r="U140" s="25" t="s">
        <v>129</v>
      </c>
      <c r="V140" s="25" t="s">
        <v>177</v>
      </c>
      <c r="W140" s="25" t="s">
        <v>180</v>
      </c>
    </row>
    <row r="141" spans="12:23" x14ac:dyDescent="0.25">
      <c r="L141" s="43"/>
      <c r="M141" s="25" t="s">
        <v>540</v>
      </c>
      <c r="N141" s="27" t="s">
        <v>36</v>
      </c>
      <c r="O141" s="26" t="s">
        <v>124</v>
      </c>
      <c r="P141" s="26" t="s">
        <v>125</v>
      </c>
      <c r="Q141" s="26" t="s">
        <v>175</v>
      </c>
      <c r="R141" s="27" t="s">
        <v>179</v>
      </c>
      <c r="S141" s="26" t="s">
        <v>40</v>
      </c>
      <c r="T141" s="25" t="s">
        <v>128</v>
      </c>
      <c r="U141" s="25" t="s">
        <v>129</v>
      </c>
      <c r="V141" s="25" t="s">
        <v>177</v>
      </c>
      <c r="W141" s="25" t="s">
        <v>180</v>
      </c>
    </row>
    <row r="142" spans="12:23" x14ac:dyDescent="0.25">
      <c r="L142" s="44"/>
      <c r="M142" s="29" t="s">
        <v>541</v>
      </c>
      <c r="N142" s="31" t="s">
        <v>36</v>
      </c>
      <c r="O142" s="30" t="s">
        <v>124</v>
      </c>
      <c r="P142" s="30" t="s">
        <v>125</v>
      </c>
      <c r="Q142" s="30" t="s">
        <v>175</v>
      </c>
      <c r="R142" s="31" t="s">
        <v>179</v>
      </c>
      <c r="S142" s="30" t="s">
        <v>40</v>
      </c>
      <c r="T142" s="29" t="s">
        <v>128</v>
      </c>
      <c r="U142" s="29" t="s">
        <v>129</v>
      </c>
      <c r="V142" s="29" t="s">
        <v>177</v>
      </c>
      <c r="W142" s="29" t="s">
        <v>180</v>
      </c>
    </row>
    <row r="143" spans="12:23" x14ac:dyDescent="0.25">
      <c r="L143" s="42" t="s">
        <v>351</v>
      </c>
      <c r="M143" s="21" t="s">
        <v>524</v>
      </c>
      <c r="N143" s="23" t="s">
        <v>36</v>
      </c>
      <c r="O143" s="22" t="s">
        <v>124</v>
      </c>
      <c r="P143" s="22" t="s">
        <v>125</v>
      </c>
      <c r="Q143" s="22" t="s">
        <v>162</v>
      </c>
      <c r="R143" s="23" t="s">
        <v>166</v>
      </c>
      <c r="S143" s="22" t="s">
        <v>40</v>
      </c>
      <c r="T143" s="21" t="s">
        <v>128</v>
      </c>
      <c r="U143" s="21" t="s">
        <v>129</v>
      </c>
      <c r="V143" s="21" t="s">
        <v>164</v>
      </c>
      <c r="W143" s="21" t="s">
        <v>167</v>
      </c>
    </row>
    <row r="144" spans="12:23" x14ac:dyDescent="0.25">
      <c r="L144" s="43"/>
      <c r="M144" s="25" t="s">
        <v>527</v>
      </c>
      <c r="N144" s="27" t="s">
        <v>36</v>
      </c>
      <c r="O144" s="26" t="s">
        <v>124</v>
      </c>
      <c r="P144" s="26" t="s">
        <v>125</v>
      </c>
      <c r="Q144" s="26" t="s">
        <v>162</v>
      </c>
      <c r="R144" s="27" t="s">
        <v>166</v>
      </c>
      <c r="S144" s="26" t="s">
        <v>40</v>
      </c>
      <c r="T144" s="25" t="s">
        <v>128</v>
      </c>
      <c r="U144" s="25" t="s">
        <v>129</v>
      </c>
      <c r="V144" s="25" t="s">
        <v>164</v>
      </c>
      <c r="W144" s="25" t="s">
        <v>167</v>
      </c>
    </row>
    <row r="145" spans="12:23" x14ac:dyDescent="0.25">
      <c r="L145" s="43" t="s">
        <v>353</v>
      </c>
      <c r="M145" s="25" t="s">
        <v>535</v>
      </c>
      <c r="N145" s="27" t="s">
        <v>36</v>
      </c>
      <c r="O145" s="26" t="s">
        <v>124</v>
      </c>
      <c r="P145" s="26" t="s">
        <v>125</v>
      </c>
      <c r="Q145" s="26" t="s">
        <v>175</v>
      </c>
      <c r="R145" s="27" t="s">
        <v>176</v>
      </c>
      <c r="S145" s="26" t="s">
        <v>40</v>
      </c>
      <c r="T145" s="25" t="s">
        <v>128</v>
      </c>
      <c r="U145" s="25" t="s">
        <v>129</v>
      </c>
      <c r="V145" s="25" t="s">
        <v>177</v>
      </c>
      <c r="W145" s="25" t="s">
        <v>178</v>
      </c>
    </row>
    <row r="146" spans="12:23" x14ac:dyDescent="0.25">
      <c r="L146" s="43"/>
      <c r="M146" s="25" t="s">
        <v>537</v>
      </c>
      <c r="N146" s="27" t="s">
        <v>36</v>
      </c>
      <c r="O146" s="26" t="s">
        <v>124</v>
      </c>
      <c r="P146" s="26" t="s">
        <v>125</v>
      </c>
      <c r="Q146" s="26" t="s">
        <v>175</v>
      </c>
      <c r="R146" s="41" t="s">
        <v>176</v>
      </c>
      <c r="S146" s="26" t="s">
        <v>40</v>
      </c>
      <c r="T146" s="25" t="s">
        <v>128</v>
      </c>
      <c r="U146" s="25" t="s">
        <v>129</v>
      </c>
      <c r="V146" s="25" t="s">
        <v>177</v>
      </c>
      <c r="W146" s="25" t="s">
        <v>178</v>
      </c>
    </row>
    <row r="147" spans="12:23" x14ac:dyDescent="0.25">
      <c r="L147" s="43"/>
      <c r="M147" s="25" t="s">
        <v>538</v>
      </c>
      <c r="N147" s="27" t="s">
        <v>36</v>
      </c>
      <c r="O147" s="26" t="s">
        <v>124</v>
      </c>
      <c r="P147" s="26" t="s">
        <v>125</v>
      </c>
      <c r="Q147" s="26" t="s">
        <v>175</v>
      </c>
      <c r="R147" s="41" t="s">
        <v>176</v>
      </c>
      <c r="S147" s="26" t="s">
        <v>40</v>
      </c>
      <c r="T147" s="25" t="s">
        <v>128</v>
      </c>
      <c r="U147" s="25" t="s">
        <v>129</v>
      </c>
      <c r="V147" s="25" t="s">
        <v>177</v>
      </c>
      <c r="W147" s="25" t="s">
        <v>178</v>
      </c>
    </row>
    <row r="148" spans="12:23" x14ac:dyDescent="0.25">
      <c r="L148" s="43"/>
      <c r="M148" s="25" t="s">
        <v>539</v>
      </c>
      <c r="N148" s="27" t="s">
        <v>36</v>
      </c>
      <c r="O148" s="26" t="s">
        <v>124</v>
      </c>
      <c r="P148" s="26" t="s">
        <v>125</v>
      </c>
      <c r="Q148" s="26" t="s">
        <v>175</v>
      </c>
      <c r="R148" s="41" t="s">
        <v>176</v>
      </c>
      <c r="S148" s="26" t="s">
        <v>40</v>
      </c>
      <c r="T148" s="25" t="s">
        <v>128</v>
      </c>
      <c r="U148" s="25" t="s">
        <v>129</v>
      </c>
      <c r="V148" s="25" t="s">
        <v>177</v>
      </c>
      <c r="W148" s="25" t="s">
        <v>178</v>
      </c>
    </row>
    <row r="149" spans="12:23" x14ac:dyDescent="0.25">
      <c r="L149" s="43" t="s">
        <v>340</v>
      </c>
      <c r="M149" s="25" t="s">
        <v>445</v>
      </c>
      <c r="N149" s="27" t="s">
        <v>36</v>
      </c>
      <c r="O149" s="26" t="s">
        <v>124</v>
      </c>
      <c r="P149" s="26" t="s">
        <v>125</v>
      </c>
      <c r="Q149" s="26" t="s">
        <v>170</v>
      </c>
      <c r="R149" s="27" t="s">
        <v>170</v>
      </c>
      <c r="S149" s="26" t="s">
        <v>40</v>
      </c>
      <c r="T149" s="25" t="s">
        <v>128</v>
      </c>
      <c r="U149" s="25" t="s">
        <v>129</v>
      </c>
      <c r="V149" s="25" t="s">
        <v>171</v>
      </c>
      <c r="W149" s="25" t="s">
        <v>172</v>
      </c>
    </row>
    <row r="150" spans="12:23" x14ac:dyDescent="0.25">
      <c r="L150" s="43"/>
      <c r="M150" s="25" t="s">
        <v>449</v>
      </c>
      <c r="N150" s="27" t="s">
        <v>36</v>
      </c>
      <c r="O150" s="26" t="s">
        <v>124</v>
      </c>
      <c r="P150" s="26" t="s">
        <v>125</v>
      </c>
      <c r="Q150" s="26" t="s">
        <v>170</v>
      </c>
      <c r="R150" s="27" t="s">
        <v>170</v>
      </c>
      <c r="S150" s="26" t="s">
        <v>40</v>
      </c>
      <c r="T150" s="25" t="s">
        <v>128</v>
      </c>
      <c r="U150" s="25" t="s">
        <v>129</v>
      </c>
      <c r="V150" s="25" t="s">
        <v>171</v>
      </c>
      <c r="W150" s="25" t="s">
        <v>172</v>
      </c>
    </row>
    <row r="151" spans="12:23" x14ac:dyDescent="0.25">
      <c r="L151" s="43"/>
      <c r="M151" s="25" t="s">
        <v>451</v>
      </c>
      <c r="N151" s="27" t="s">
        <v>36</v>
      </c>
      <c r="O151" s="26" t="s">
        <v>124</v>
      </c>
      <c r="P151" s="26" t="s">
        <v>125</v>
      </c>
      <c r="Q151" s="26" t="s">
        <v>170</v>
      </c>
      <c r="R151" s="27" t="s">
        <v>170</v>
      </c>
      <c r="S151" s="26" t="s">
        <v>40</v>
      </c>
      <c r="T151" s="25" t="s">
        <v>128</v>
      </c>
      <c r="U151" s="25" t="s">
        <v>129</v>
      </c>
      <c r="V151" s="25" t="s">
        <v>171</v>
      </c>
      <c r="W151" s="25" t="s">
        <v>172</v>
      </c>
    </row>
    <row r="152" spans="12:23" x14ac:dyDescent="0.25">
      <c r="L152" s="44"/>
      <c r="M152" s="29" t="s">
        <v>452</v>
      </c>
      <c r="N152" s="31" t="s">
        <v>36</v>
      </c>
      <c r="O152" s="30" t="s">
        <v>124</v>
      </c>
      <c r="P152" s="30" t="s">
        <v>125</v>
      </c>
      <c r="Q152" s="30" t="s">
        <v>170</v>
      </c>
      <c r="R152" s="31" t="s">
        <v>170</v>
      </c>
      <c r="S152" s="30" t="s">
        <v>40</v>
      </c>
      <c r="T152" s="29" t="s">
        <v>128</v>
      </c>
      <c r="U152" s="29" t="s">
        <v>129</v>
      </c>
      <c r="V152" s="29" t="s">
        <v>171</v>
      </c>
      <c r="W152" s="29" t="s">
        <v>172</v>
      </c>
    </row>
    <row r="153" spans="12:23" x14ac:dyDescent="0.25">
      <c r="L153" s="20"/>
      <c r="M153" s="21" t="s">
        <v>446</v>
      </c>
      <c r="N153" s="23" t="s">
        <v>36</v>
      </c>
      <c r="O153" s="22" t="s">
        <v>124</v>
      </c>
      <c r="P153" s="22" t="s">
        <v>125</v>
      </c>
      <c r="Q153" s="22" t="s">
        <v>170</v>
      </c>
      <c r="R153" s="23" t="s">
        <v>173</v>
      </c>
      <c r="S153" s="22" t="s">
        <v>40</v>
      </c>
      <c r="T153" s="21" t="s">
        <v>128</v>
      </c>
      <c r="U153" s="21" t="s">
        <v>129</v>
      </c>
      <c r="V153" s="21" t="s">
        <v>171</v>
      </c>
      <c r="W153" s="21" t="s">
        <v>174</v>
      </c>
    </row>
    <row r="154" spans="12:23" x14ac:dyDescent="0.25">
      <c r="L154" s="24"/>
      <c r="M154" s="25" t="s">
        <v>447</v>
      </c>
      <c r="N154" s="27" t="s">
        <v>36</v>
      </c>
      <c r="O154" s="26" t="s">
        <v>124</v>
      </c>
      <c r="P154" s="26" t="s">
        <v>125</v>
      </c>
      <c r="Q154" s="26" t="s">
        <v>170</v>
      </c>
      <c r="R154" s="27" t="s">
        <v>173</v>
      </c>
      <c r="S154" s="26" t="s">
        <v>40</v>
      </c>
      <c r="T154" s="25" t="s">
        <v>128</v>
      </c>
      <c r="U154" s="25" t="s">
        <v>129</v>
      </c>
      <c r="V154" s="25" t="s">
        <v>171</v>
      </c>
      <c r="W154" s="25" t="s">
        <v>174</v>
      </c>
    </row>
    <row r="155" spans="12:23" x14ac:dyDescent="0.25">
      <c r="L155" s="24"/>
      <c r="M155" s="25" t="s">
        <v>448</v>
      </c>
      <c r="N155" s="27" t="s">
        <v>36</v>
      </c>
      <c r="O155" s="26" t="s">
        <v>124</v>
      </c>
      <c r="P155" s="26" t="s">
        <v>125</v>
      </c>
      <c r="Q155" s="26" t="s">
        <v>170</v>
      </c>
      <c r="R155" s="27" t="s">
        <v>173</v>
      </c>
      <c r="S155" s="26" t="s">
        <v>40</v>
      </c>
      <c r="T155" s="25" t="s">
        <v>128</v>
      </c>
      <c r="U155" s="25" t="s">
        <v>129</v>
      </c>
      <c r="V155" s="25" t="s">
        <v>171</v>
      </c>
      <c r="W155" s="25" t="s">
        <v>174</v>
      </c>
    </row>
    <row r="156" spans="12:23" x14ac:dyDescent="0.25">
      <c r="L156" s="24"/>
      <c r="M156" s="25" t="s">
        <v>450</v>
      </c>
      <c r="N156" s="27" t="s">
        <v>36</v>
      </c>
      <c r="O156" s="26" t="s">
        <v>124</v>
      </c>
      <c r="P156" s="26" t="s">
        <v>125</v>
      </c>
      <c r="Q156" s="26" t="s">
        <v>170</v>
      </c>
      <c r="R156" s="27" t="s">
        <v>173</v>
      </c>
      <c r="S156" s="26" t="s">
        <v>40</v>
      </c>
      <c r="T156" s="25" t="s">
        <v>128</v>
      </c>
      <c r="U156" s="25" t="s">
        <v>129</v>
      </c>
      <c r="V156" s="25" t="s">
        <v>171</v>
      </c>
      <c r="W156" s="25" t="s">
        <v>174</v>
      </c>
    </row>
    <row r="157" spans="12:23" x14ac:dyDescent="0.25">
      <c r="L157" s="24"/>
      <c r="M157" s="25" t="s">
        <v>581</v>
      </c>
      <c r="N157" s="27" t="s">
        <v>36</v>
      </c>
      <c r="O157" s="26" t="s">
        <v>124</v>
      </c>
      <c r="P157" s="26" t="s">
        <v>181</v>
      </c>
      <c r="Q157" s="26" t="s">
        <v>182</v>
      </c>
      <c r="R157" s="27" t="s">
        <v>189</v>
      </c>
      <c r="S157" s="26" t="s">
        <v>40</v>
      </c>
      <c r="T157" s="25" t="s">
        <v>128</v>
      </c>
      <c r="U157" s="25" t="s">
        <v>184</v>
      </c>
      <c r="V157" s="25" t="s">
        <v>185</v>
      </c>
      <c r="W157" s="25" t="s">
        <v>190</v>
      </c>
    </row>
    <row r="158" spans="12:23" ht="25.5" x14ac:dyDescent="0.25">
      <c r="L158" s="28"/>
      <c r="M158" s="29" t="s">
        <v>574</v>
      </c>
      <c r="N158" s="31" t="s">
        <v>36</v>
      </c>
      <c r="O158" s="30" t="s">
        <v>124</v>
      </c>
      <c r="P158" s="30" t="s">
        <v>181</v>
      </c>
      <c r="Q158" s="30" t="s">
        <v>182</v>
      </c>
      <c r="R158" s="31" t="s">
        <v>329</v>
      </c>
      <c r="S158" s="30" t="s">
        <v>40</v>
      </c>
      <c r="T158" s="29" t="s">
        <v>128</v>
      </c>
      <c r="U158" s="29" t="s">
        <v>184</v>
      </c>
      <c r="V158" s="29" t="s">
        <v>185</v>
      </c>
      <c r="W158" s="29" t="s">
        <v>323</v>
      </c>
    </row>
    <row r="159" spans="12:23" x14ac:dyDescent="0.25">
      <c r="L159" s="42"/>
      <c r="M159" s="21" t="s">
        <v>579</v>
      </c>
      <c r="N159" s="23" t="s">
        <v>36</v>
      </c>
      <c r="O159" s="22" t="s">
        <v>124</v>
      </c>
      <c r="P159" s="22" t="s">
        <v>181</v>
      </c>
      <c r="Q159" s="22" t="s">
        <v>191</v>
      </c>
      <c r="R159" s="23" t="s">
        <v>197</v>
      </c>
      <c r="S159" s="22" t="s">
        <v>40</v>
      </c>
      <c r="T159" s="21" t="s">
        <v>128</v>
      </c>
      <c r="U159" s="21" t="s">
        <v>184</v>
      </c>
      <c r="V159" s="21" t="s">
        <v>193</v>
      </c>
      <c r="W159" s="21" t="s">
        <v>198</v>
      </c>
    </row>
    <row r="160" spans="12:23" x14ac:dyDescent="0.25">
      <c r="L160" s="43"/>
      <c r="M160" s="25" t="s">
        <v>496</v>
      </c>
      <c r="N160" s="27" t="s">
        <v>36</v>
      </c>
      <c r="O160" s="26" t="s">
        <v>37</v>
      </c>
      <c r="P160" s="26" t="s">
        <v>38</v>
      </c>
      <c r="Q160" s="26" t="s">
        <v>53</v>
      </c>
      <c r="R160" s="27" t="s">
        <v>53</v>
      </c>
      <c r="S160" s="26" t="s">
        <v>40</v>
      </c>
      <c r="T160" s="25" t="s">
        <v>41</v>
      </c>
      <c r="U160" s="25" t="s">
        <v>42</v>
      </c>
      <c r="V160" s="25" t="s">
        <v>55</v>
      </c>
      <c r="W160" s="25" t="s">
        <v>61</v>
      </c>
    </row>
    <row r="161" spans="12:23" x14ac:dyDescent="0.25">
      <c r="L161" s="43"/>
      <c r="M161" s="25" t="s">
        <v>498</v>
      </c>
      <c r="N161" s="27" t="s">
        <v>36</v>
      </c>
      <c r="O161" s="26" t="s">
        <v>37</v>
      </c>
      <c r="P161" s="26" t="s">
        <v>38</v>
      </c>
      <c r="Q161" s="26" t="s">
        <v>53</v>
      </c>
      <c r="R161" s="27" t="s">
        <v>53</v>
      </c>
      <c r="S161" s="26" t="s">
        <v>40</v>
      </c>
      <c r="T161" s="25" t="s">
        <v>41</v>
      </c>
      <c r="U161" s="25" t="s">
        <v>42</v>
      </c>
      <c r="V161" s="25" t="s">
        <v>55</v>
      </c>
      <c r="W161" s="25" t="s">
        <v>61</v>
      </c>
    </row>
    <row r="162" spans="12:23" x14ac:dyDescent="0.25">
      <c r="L162" s="43"/>
      <c r="M162" s="25" t="s">
        <v>499</v>
      </c>
      <c r="N162" s="27" t="s">
        <v>36</v>
      </c>
      <c r="O162" s="26" t="s">
        <v>37</v>
      </c>
      <c r="P162" s="26" t="s">
        <v>38</v>
      </c>
      <c r="Q162" s="26" t="s">
        <v>53</v>
      </c>
      <c r="R162" s="27" t="s">
        <v>53</v>
      </c>
      <c r="S162" s="26" t="s">
        <v>40</v>
      </c>
      <c r="T162" s="25" t="s">
        <v>41</v>
      </c>
      <c r="U162" s="25" t="s">
        <v>42</v>
      </c>
      <c r="V162" s="25" t="s">
        <v>55</v>
      </c>
      <c r="W162" s="25" t="s">
        <v>61</v>
      </c>
    </row>
    <row r="163" spans="12:23" x14ac:dyDescent="0.25">
      <c r="L163" s="44"/>
      <c r="M163" s="29" t="s">
        <v>575</v>
      </c>
      <c r="N163" s="31" t="s">
        <v>36</v>
      </c>
      <c r="O163" s="30" t="s">
        <v>124</v>
      </c>
      <c r="P163" s="30" t="s">
        <v>181</v>
      </c>
      <c r="Q163" s="30" t="s">
        <v>191</v>
      </c>
      <c r="R163" s="31" t="s">
        <v>192</v>
      </c>
      <c r="S163" s="30" t="s">
        <v>40</v>
      </c>
      <c r="T163" s="29" t="s">
        <v>128</v>
      </c>
      <c r="U163" s="29" t="s">
        <v>184</v>
      </c>
      <c r="V163" s="29" t="s">
        <v>193</v>
      </c>
      <c r="W163" s="29" t="s">
        <v>194</v>
      </c>
    </row>
    <row r="164" spans="12:23" x14ac:dyDescent="0.25">
      <c r="L164" s="42"/>
      <c r="M164" s="21" t="s">
        <v>580</v>
      </c>
      <c r="N164" s="23" t="s">
        <v>36</v>
      </c>
      <c r="O164" s="22" t="s">
        <v>124</v>
      </c>
      <c r="P164" s="22" t="s">
        <v>181</v>
      </c>
      <c r="Q164" s="22" t="s">
        <v>191</v>
      </c>
      <c r="R164" s="23" t="s">
        <v>192</v>
      </c>
      <c r="S164" s="22" t="s">
        <v>40</v>
      </c>
      <c r="T164" s="21" t="s">
        <v>128</v>
      </c>
      <c r="U164" s="21" t="s">
        <v>184</v>
      </c>
      <c r="V164" s="21" t="s">
        <v>193</v>
      </c>
      <c r="W164" s="21" t="s">
        <v>194</v>
      </c>
    </row>
    <row r="165" spans="12:23" x14ac:dyDescent="0.25">
      <c r="L165" s="43"/>
      <c r="M165" s="25" t="s">
        <v>577</v>
      </c>
      <c r="N165" s="27" t="s">
        <v>36</v>
      </c>
      <c r="O165" s="26" t="s">
        <v>124</v>
      </c>
      <c r="P165" s="26" t="s">
        <v>181</v>
      </c>
      <c r="Q165" s="26" t="s">
        <v>191</v>
      </c>
      <c r="R165" s="27" t="s">
        <v>199</v>
      </c>
      <c r="S165" s="26" t="s">
        <v>40</v>
      </c>
      <c r="T165" s="25" t="s">
        <v>128</v>
      </c>
      <c r="U165" s="25" t="s">
        <v>184</v>
      </c>
      <c r="V165" s="25" t="s">
        <v>193</v>
      </c>
      <c r="W165" s="25" t="s">
        <v>200</v>
      </c>
    </row>
    <row r="166" spans="12:23" x14ac:dyDescent="0.25">
      <c r="L166" s="43"/>
      <c r="M166" s="25" t="s">
        <v>578</v>
      </c>
      <c r="N166" s="27" t="s">
        <v>36</v>
      </c>
      <c r="O166" s="26" t="s">
        <v>124</v>
      </c>
      <c r="P166" s="26" t="s">
        <v>181</v>
      </c>
      <c r="Q166" s="26" t="s">
        <v>191</v>
      </c>
      <c r="R166" s="27" t="s">
        <v>199</v>
      </c>
      <c r="S166" s="26" t="s">
        <v>40</v>
      </c>
      <c r="T166" s="25" t="s">
        <v>128</v>
      </c>
      <c r="U166" s="25" t="s">
        <v>184</v>
      </c>
      <c r="V166" s="25" t="s">
        <v>193</v>
      </c>
      <c r="W166" s="25" t="s">
        <v>200</v>
      </c>
    </row>
    <row r="167" spans="12:23" x14ac:dyDescent="0.25">
      <c r="L167" s="43"/>
      <c r="M167" s="25" t="s">
        <v>582</v>
      </c>
      <c r="N167" s="27" t="s">
        <v>36</v>
      </c>
      <c r="O167" s="26" t="s">
        <v>124</v>
      </c>
      <c r="P167" s="26" t="s">
        <v>181</v>
      </c>
      <c r="Q167" s="26" t="s">
        <v>191</v>
      </c>
      <c r="R167" s="27" t="s">
        <v>199</v>
      </c>
      <c r="S167" s="26" t="s">
        <v>40</v>
      </c>
      <c r="T167" s="25" t="s">
        <v>128</v>
      </c>
      <c r="U167" s="25" t="s">
        <v>184</v>
      </c>
      <c r="V167" s="25" t="s">
        <v>193</v>
      </c>
      <c r="W167" s="25" t="s">
        <v>200</v>
      </c>
    </row>
    <row r="168" spans="12:23" x14ac:dyDescent="0.25">
      <c r="L168" s="44" t="s">
        <v>358</v>
      </c>
      <c r="M168" s="29" t="s">
        <v>573</v>
      </c>
      <c r="N168" s="31" t="s">
        <v>36</v>
      </c>
      <c r="O168" s="30" t="s">
        <v>124</v>
      </c>
      <c r="P168" s="30" t="s">
        <v>181</v>
      </c>
      <c r="Q168" s="30" t="s">
        <v>191</v>
      </c>
      <c r="R168" s="31" t="s">
        <v>195</v>
      </c>
      <c r="S168" s="30" t="s">
        <v>40</v>
      </c>
      <c r="T168" s="29" t="s">
        <v>128</v>
      </c>
      <c r="U168" s="29" t="s">
        <v>184</v>
      </c>
      <c r="V168" s="29" t="s">
        <v>193</v>
      </c>
      <c r="W168" s="29" t="s">
        <v>196</v>
      </c>
    </row>
    <row r="169" spans="12:23" x14ac:dyDescent="0.25">
      <c r="L169" s="42"/>
      <c r="M169" s="21" t="s">
        <v>576</v>
      </c>
      <c r="N169" s="23" t="s">
        <v>36</v>
      </c>
      <c r="O169" s="22" t="s">
        <v>124</v>
      </c>
      <c r="P169" s="22" t="s">
        <v>181</v>
      </c>
      <c r="Q169" s="22" t="s">
        <v>191</v>
      </c>
      <c r="R169" s="23" t="s">
        <v>195</v>
      </c>
      <c r="S169" s="22" t="s">
        <v>40</v>
      </c>
      <c r="T169" s="21" t="s">
        <v>128</v>
      </c>
      <c r="U169" s="21" t="s">
        <v>184</v>
      </c>
      <c r="V169" s="21" t="s">
        <v>193</v>
      </c>
      <c r="W169" s="21" t="s">
        <v>196</v>
      </c>
    </row>
    <row r="170" spans="12:23" x14ac:dyDescent="0.25">
      <c r="L170" s="43" t="s">
        <v>360</v>
      </c>
      <c r="M170" s="25" t="s">
        <v>593</v>
      </c>
      <c r="N170" s="27" t="s">
        <v>36</v>
      </c>
      <c r="O170" s="26" t="s">
        <v>124</v>
      </c>
      <c r="P170" s="26" t="s">
        <v>181</v>
      </c>
      <c r="Q170" s="26" t="s">
        <v>201</v>
      </c>
      <c r="R170" s="27" t="s">
        <v>202</v>
      </c>
      <c r="S170" s="26" t="s">
        <v>40</v>
      </c>
      <c r="T170" s="25" t="s">
        <v>128</v>
      </c>
      <c r="U170" s="25" t="s">
        <v>184</v>
      </c>
      <c r="V170" s="25" t="s">
        <v>203</v>
      </c>
      <c r="W170" s="25" t="s">
        <v>204</v>
      </c>
    </row>
    <row r="171" spans="12:23" x14ac:dyDescent="0.25">
      <c r="L171" s="43"/>
      <c r="M171" s="25" t="s">
        <v>595</v>
      </c>
      <c r="N171" s="27" t="s">
        <v>36</v>
      </c>
      <c r="O171" s="26" t="s">
        <v>124</v>
      </c>
      <c r="P171" s="26" t="s">
        <v>181</v>
      </c>
      <c r="Q171" s="26" t="s">
        <v>201</v>
      </c>
      <c r="R171" s="27" t="s">
        <v>202</v>
      </c>
      <c r="S171" s="26" t="s">
        <v>40</v>
      </c>
      <c r="T171" s="25" t="s">
        <v>128</v>
      </c>
      <c r="U171" s="25" t="s">
        <v>184</v>
      </c>
      <c r="V171" s="25" t="s">
        <v>203</v>
      </c>
      <c r="W171" s="25" t="s">
        <v>204</v>
      </c>
    </row>
    <row r="172" spans="12:23" x14ac:dyDescent="0.25">
      <c r="L172" s="43"/>
      <c r="M172" s="25" t="s">
        <v>594</v>
      </c>
      <c r="N172" s="27" t="s">
        <v>36</v>
      </c>
      <c r="O172" s="26" t="s">
        <v>124</v>
      </c>
      <c r="P172" s="26" t="s">
        <v>181</v>
      </c>
      <c r="Q172" s="26" t="s">
        <v>201</v>
      </c>
      <c r="R172" s="27" t="s">
        <v>207</v>
      </c>
      <c r="S172" s="26" t="s">
        <v>40</v>
      </c>
      <c r="T172" s="25" t="s">
        <v>128</v>
      </c>
      <c r="U172" s="25" t="s">
        <v>184</v>
      </c>
      <c r="V172" s="25" t="s">
        <v>203</v>
      </c>
      <c r="W172" s="25" t="s">
        <v>208</v>
      </c>
    </row>
    <row r="173" spans="12:23" x14ac:dyDescent="0.25">
      <c r="L173" s="43"/>
      <c r="M173" s="25" t="s">
        <v>596</v>
      </c>
      <c r="N173" s="27" t="s">
        <v>36</v>
      </c>
      <c r="O173" s="26" t="s">
        <v>124</v>
      </c>
      <c r="P173" s="26" t="s">
        <v>181</v>
      </c>
      <c r="Q173" s="26" t="s">
        <v>201</v>
      </c>
      <c r="R173" s="27" t="s">
        <v>207</v>
      </c>
      <c r="S173" s="26" t="s">
        <v>40</v>
      </c>
      <c r="T173" s="25" t="s">
        <v>128</v>
      </c>
      <c r="U173" s="25" t="s">
        <v>184</v>
      </c>
      <c r="V173" s="25" t="s">
        <v>203</v>
      </c>
      <c r="W173" s="25" t="s">
        <v>208</v>
      </c>
    </row>
    <row r="174" spans="12:23" x14ac:dyDescent="0.25">
      <c r="L174" s="44"/>
      <c r="M174" s="29" t="s">
        <v>597</v>
      </c>
      <c r="N174" s="31" t="s">
        <v>36</v>
      </c>
      <c r="O174" s="30" t="s">
        <v>124</v>
      </c>
      <c r="P174" s="30" t="s">
        <v>181</v>
      </c>
      <c r="Q174" s="30" t="s">
        <v>201</v>
      </c>
      <c r="R174" s="31" t="s">
        <v>207</v>
      </c>
      <c r="S174" s="30" t="s">
        <v>40</v>
      </c>
      <c r="T174" s="29" t="s">
        <v>128</v>
      </c>
      <c r="U174" s="29" t="s">
        <v>184</v>
      </c>
      <c r="V174" s="29" t="s">
        <v>203</v>
      </c>
      <c r="W174" s="29" t="s">
        <v>208</v>
      </c>
    </row>
    <row r="175" spans="12:23" x14ac:dyDescent="0.25">
      <c r="L175" s="20"/>
      <c r="M175" s="21" t="s">
        <v>531</v>
      </c>
      <c r="N175" s="23" t="s">
        <v>36</v>
      </c>
      <c r="O175" s="22" t="s">
        <v>124</v>
      </c>
      <c r="P175" s="22" t="s">
        <v>181</v>
      </c>
      <c r="Q175" s="22" t="s">
        <v>209</v>
      </c>
      <c r="R175" s="23" t="s">
        <v>209</v>
      </c>
      <c r="S175" s="22" t="s">
        <v>40</v>
      </c>
      <c r="T175" s="21" t="s">
        <v>128</v>
      </c>
      <c r="U175" s="21" t="s">
        <v>184</v>
      </c>
      <c r="V175" s="21" t="s">
        <v>211</v>
      </c>
      <c r="W175" s="21" t="s">
        <v>213</v>
      </c>
    </row>
    <row r="176" spans="12:23" x14ac:dyDescent="0.25">
      <c r="L176" s="24"/>
      <c r="M176" s="25" t="s">
        <v>532</v>
      </c>
      <c r="N176" s="27" t="s">
        <v>36</v>
      </c>
      <c r="O176" s="26" t="s">
        <v>124</v>
      </c>
      <c r="P176" s="26" t="s">
        <v>181</v>
      </c>
      <c r="Q176" s="26" t="s">
        <v>209</v>
      </c>
      <c r="R176" s="27" t="s">
        <v>209</v>
      </c>
      <c r="S176" s="26" t="s">
        <v>40</v>
      </c>
      <c r="T176" s="25" t="s">
        <v>128</v>
      </c>
      <c r="U176" s="25" t="s">
        <v>184</v>
      </c>
      <c r="V176" s="25" t="s">
        <v>211</v>
      </c>
      <c r="W176" s="25" t="s">
        <v>213</v>
      </c>
    </row>
    <row r="177" spans="12:23" x14ac:dyDescent="0.25">
      <c r="L177" s="24"/>
      <c r="M177" s="25" t="s">
        <v>534</v>
      </c>
      <c r="N177" s="27" t="s">
        <v>36</v>
      </c>
      <c r="O177" s="26" t="s">
        <v>124</v>
      </c>
      <c r="P177" s="26" t="s">
        <v>181</v>
      </c>
      <c r="Q177" s="26" t="s">
        <v>209</v>
      </c>
      <c r="R177" s="27" t="s">
        <v>209</v>
      </c>
      <c r="S177" s="26" t="s">
        <v>40</v>
      </c>
      <c r="T177" s="25" t="s">
        <v>128</v>
      </c>
      <c r="U177" s="25" t="s">
        <v>184</v>
      </c>
      <c r="V177" s="25" t="s">
        <v>211</v>
      </c>
      <c r="W177" s="25" t="s">
        <v>213</v>
      </c>
    </row>
    <row r="178" spans="12:23" x14ac:dyDescent="0.25">
      <c r="L178" s="24" t="s">
        <v>352</v>
      </c>
      <c r="M178" s="25" t="s">
        <v>529</v>
      </c>
      <c r="N178" s="27" t="s">
        <v>36</v>
      </c>
      <c r="O178" s="26" t="s">
        <v>124</v>
      </c>
      <c r="P178" s="26" t="s">
        <v>181</v>
      </c>
      <c r="Q178" s="26" t="s">
        <v>209</v>
      </c>
      <c r="R178" s="27" t="s">
        <v>210</v>
      </c>
      <c r="S178" s="26" t="s">
        <v>40</v>
      </c>
      <c r="T178" s="25" t="s">
        <v>128</v>
      </c>
      <c r="U178" s="25" t="s">
        <v>184</v>
      </c>
      <c r="V178" s="25" t="s">
        <v>211</v>
      </c>
      <c r="W178" s="25" t="s">
        <v>212</v>
      </c>
    </row>
    <row r="179" spans="12:23" x14ac:dyDescent="0.25">
      <c r="L179" s="24"/>
      <c r="M179" s="25" t="s">
        <v>530</v>
      </c>
      <c r="N179" s="27" t="s">
        <v>36</v>
      </c>
      <c r="O179" s="26" t="s">
        <v>124</v>
      </c>
      <c r="P179" s="26" t="s">
        <v>181</v>
      </c>
      <c r="Q179" s="26" t="s">
        <v>209</v>
      </c>
      <c r="R179" s="27" t="s">
        <v>210</v>
      </c>
      <c r="S179" s="26" t="s">
        <v>40</v>
      </c>
      <c r="T179" s="25" t="s">
        <v>128</v>
      </c>
      <c r="U179" s="25" t="s">
        <v>184</v>
      </c>
      <c r="V179" s="25" t="s">
        <v>211</v>
      </c>
      <c r="W179" s="25" t="s">
        <v>212</v>
      </c>
    </row>
    <row r="180" spans="12:23" x14ac:dyDescent="0.25">
      <c r="L180" s="24"/>
      <c r="M180" s="25" t="s">
        <v>533</v>
      </c>
      <c r="N180" s="27" t="s">
        <v>36</v>
      </c>
      <c r="O180" s="26" t="s">
        <v>124</v>
      </c>
      <c r="P180" s="26" t="s">
        <v>181</v>
      </c>
      <c r="Q180" s="26" t="s">
        <v>209</v>
      </c>
      <c r="R180" s="27" t="s">
        <v>210</v>
      </c>
      <c r="S180" s="26" t="s">
        <v>40</v>
      </c>
      <c r="T180" s="25" t="s">
        <v>128</v>
      </c>
      <c r="U180" s="25" t="s">
        <v>184</v>
      </c>
      <c r="V180" s="25" t="s">
        <v>211</v>
      </c>
      <c r="W180" s="25" t="s">
        <v>212</v>
      </c>
    </row>
    <row r="181" spans="12:23" x14ac:dyDescent="0.25">
      <c r="L181" s="28"/>
      <c r="M181" s="29" t="s">
        <v>608</v>
      </c>
      <c r="N181" s="31" t="s">
        <v>36</v>
      </c>
      <c r="O181" s="30" t="s">
        <v>124</v>
      </c>
      <c r="P181" s="30" t="s">
        <v>181</v>
      </c>
      <c r="Q181" s="30" t="s">
        <v>214</v>
      </c>
      <c r="R181" s="31" t="s">
        <v>214</v>
      </c>
      <c r="S181" s="30" t="s">
        <v>40</v>
      </c>
      <c r="T181" s="29" t="s">
        <v>128</v>
      </c>
      <c r="U181" s="29" t="s">
        <v>184</v>
      </c>
      <c r="V181" s="29" t="s">
        <v>215</v>
      </c>
      <c r="W181" s="29" t="s">
        <v>216</v>
      </c>
    </row>
    <row r="182" spans="12:23" x14ac:dyDescent="0.25">
      <c r="L182" s="42"/>
      <c r="M182" s="21" t="s">
        <v>610</v>
      </c>
      <c r="N182" s="23" t="s">
        <v>36</v>
      </c>
      <c r="O182" s="22" t="s">
        <v>124</v>
      </c>
      <c r="P182" s="22" t="s">
        <v>181</v>
      </c>
      <c r="Q182" s="22" t="s">
        <v>214</v>
      </c>
      <c r="R182" s="23" t="s">
        <v>214</v>
      </c>
      <c r="S182" s="22" t="s">
        <v>40</v>
      </c>
      <c r="T182" s="21" t="s">
        <v>128</v>
      </c>
      <c r="U182" s="21" t="s">
        <v>184</v>
      </c>
      <c r="V182" s="21" t="s">
        <v>215</v>
      </c>
      <c r="W182" s="21" t="s">
        <v>216</v>
      </c>
    </row>
    <row r="183" spans="12:23" x14ac:dyDescent="0.25">
      <c r="L183" s="43"/>
      <c r="M183" s="25" t="s">
        <v>609</v>
      </c>
      <c r="N183" s="27" t="s">
        <v>36</v>
      </c>
      <c r="O183" s="26" t="s">
        <v>124</v>
      </c>
      <c r="P183" s="26" t="s">
        <v>181</v>
      </c>
      <c r="Q183" s="26" t="s">
        <v>214</v>
      </c>
      <c r="R183" s="27" t="s">
        <v>219</v>
      </c>
      <c r="S183" s="26" t="s">
        <v>40</v>
      </c>
      <c r="T183" s="25" t="s">
        <v>128</v>
      </c>
      <c r="U183" s="25" t="s">
        <v>184</v>
      </c>
      <c r="V183" s="25" t="s">
        <v>215</v>
      </c>
      <c r="W183" s="25" t="s">
        <v>220</v>
      </c>
    </row>
    <row r="184" spans="12:23" x14ac:dyDescent="0.25">
      <c r="L184" s="43"/>
      <c r="M184" s="25" t="s">
        <v>611</v>
      </c>
      <c r="N184" s="27" t="s">
        <v>36</v>
      </c>
      <c r="O184" s="26" t="s">
        <v>124</v>
      </c>
      <c r="P184" s="26" t="s">
        <v>181</v>
      </c>
      <c r="Q184" s="26" t="s">
        <v>214</v>
      </c>
      <c r="R184" s="27" t="s">
        <v>219</v>
      </c>
      <c r="S184" s="26" t="s">
        <v>40</v>
      </c>
      <c r="T184" s="25" t="s">
        <v>128</v>
      </c>
      <c r="U184" s="25" t="s">
        <v>184</v>
      </c>
      <c r="V184" s="25" t="s">
        <v>215</v>
      </c>
      <c r="W184" s="25" t="s">
        <v>220</v>
      </c>
    </row>
    <row r="185" spans="12:23" x14ac:dyDescent="0.25">
      <c r="L185" s="43"/>
      <c r="M185" s="25" t="s">
        <v>497</v>
      </c>
      <c r="N185" s="27" t="s">
        <v>36</v>
      </c>
      <c r="O185" s="26" t="s">
        <v>37</v>
      </c>
      <c r="P185" s="26" t="s">
        <v>38</v>
      </c>
      <c r="Q185" s="26" t="s">
        <v>53</v>
      </c>
      <c r="R185" s="27" t="s">
        <v>57</v>
      </c>
      <c r="S185" s="26" t="s">
        <v>40</v>
      </c>
      <c r="T185" s="25" t="s">
        <v>41</v>
      </c>
      <c r="U185" s="25" t="s">
        <v>42</v>
      </c>
      <c r="V185" s="25" t="s">
        <v>55</v>
      </c>
      <c r="W185" s="25" t="s">
        <v>58</v>
      </c>
    </row>
    <row r="186" spans="12:23" x14ac:dyDescent="0.25">
      <c r="L186" s="43"/>
      <c r="M186" s="25" t="s">
        <v>500</v>
      </c>
      <c r="N186" s="27" t="s">
        <v>36</v>
      </c>
      <c r="O186" s="26" t="s">
        <v>37</v>
      </c>
      <c r="P186" s="26" t="s">
        <v>38</v>
      </c>
      <c r="Q186" s="26" t="s">
        <v>53</v>
      </c>
      <c r="R186" s="27" t="s">
        <v>57</v>
      </c>
      <c r="S186" s="26" t="s">
        <v>40</v>
      </c>
      <c r="T186" s="25" t="s">
        <v>41</v>
      </c>
      <c r="U186" s="25" t="s">
        <v>42</v>
      </c>
      <c r="V186" s="25" t="s">
        <v>55</v>
      </c>
      <c r="W186" s="25" t="s">
        <v>58</v>
      </c>
    </row>
    <row r="187" spans="12:23" x14ac:dyDescent="0.25">
      <c r="L187" s="43"/>
      <c r="M187" s="25" t="s">
        <v>502</v>
      </c>
      <c r="N187" s="27" t="s">
        <v>36</v>
      </c>
      <c r="O187" s="26" t="s">
        <v>37</v>
      </c>
      <c r="P187" s="26" t="s">
        <v>38</v>
      </c>
      <c r="Q187" s="26" t="s">
        <v>53</v>
      </c>
      <c r="R187" s="27" t="s">
        <v>57</v>
      </c>
      <c r="S187" s="26" t="s">
        <v>40</v>
      </c>
      <c r="T187" s="25" t="s">
        <v>41</v>
      </c>
      <c r="U187" s="25" t="s">
        <v>42</v>
      </c>
      <c r="V187" s="25" t="s">
        <v>55</v>
      </c>
      <c r="W187" s="25" t="s">
        <v>58</v>
      </c>
    </row>
    <row r="188" spans="12:23" x14ac:dyDescent="0.25">
      <c r="L188" s="43" t="s">
        <v>362</v>
      </c>
      <c r="M188" s="25" t="s">
        <v>606</v>
      </c>
      <c r="N188" s="27" t="s">
        <v>36</v>
      </c>
      <c r="O188" s="26" t="s">
        <v>124</v>
      </c>
      <c r="P188" s="26" t="s">
        <v>181</v>
      </c>
      <c r="Q188" s="26" t="s">
        <v>214</v>
      </c>
      <c r="R188" s="27" t="s">
        <v>217</v>
      </c>
      <c r="S188" s="26" t="s">
        <v>40</v>
      </c>
      <c r="T188" s="25" t="s">
        <v>128</v>
      </c>
      <c r="U188" s="25" t="s">
        <v>184</v>
      </c>
      <c r="V188" s="25" t="s">
        <v>215</v>
      </c>
      <c r="W188" s="25" t="s">
        <v>218</v>
      </c>
    </row>
    <row r="189" spans="12:23" x14ac:dyDescent="0.25">
      <c r="L189" s="43"/>
      <c r="M189" s="25" t="s">
        <v>607</v>
      </c>
      <c r="N189" s="27" t="s">
        <v>36</v>
      </c>
      <c r="O189" s="26" t="s">
        <v>124</v>
      </c>
      <c r="P189" s="26" t="s">
        <v>181</v>
      </c>
      <c r="Q189" s="26" t="s">
        <v>214</v>
      </c>
      <c r="R189" s="27" t="s">
        <v>217</v>
      </c>
      <c r="S189" s="26" t="s">
        <v>40</v>
      </c>
      <c r="T189" s="25" t="s">
        <v>128</v>
      </c>
      <c r="U189" s="25" t="s">
        <v>184</v>
      </c>
      <c r="V189" s="25" t="s">
        <v>215</v>
      </c>
      <c r="W189" s="25" t="s">
        <v>218</v>
      </c>
    </row>
    <row r="190" spans="12:23" x14ac:dyDescent="0.25">
      <c r="L190" s="44" t="s">
        <v>341</v>
      </c>
      <c r="M190" s="29" t="s">
        <v>453</v>
      </c>
      <c r="N190" s="31" t="s">
        <v>36</v>
      </c>
      <c r="O190" s="30" t="s">
        <v>124</v>
      </c>
      <c r="P190" s="30" t="s">
        <v>181</v>
      </c>
      <c r="Q190" s="30" t="s">
        <v>221</v>
      </c>
      <c r="R190" s="31" t="s">
        <v>222</v>
      </c>
      <c r="S190" s="30" t="s">
        <v>40</v>
      </c>
      <c r="T190" s="29" t="s">
        <v>128</v>
      </c>
      <c r="U190" s="29" t="s">
        <v>184</v>
      </c>
      <c r="V190" s="29" t="s">
        <v>223</v>
      </c>
      <c r="W190" s="29" t="s">
        <v>224</v>
      </c>
    </row>
    <row r="191" spans="12:23" x14ac:dyDescent="0.25">
      <c r="L191" s="42"/>
      <c r="M191" s="21" t="s">
        <v>454</v>
      </c>
      <c r="N191" s="23" t="s">
        <v>36</v>
      </c>
      <c r="O191" s="22" t="s">
        <v>124</v>
      </c>
      <c r="P191" s="22" t="s">
        <v>181</v>
      </c>
      <c r="Q191" s="22" t="s">
        <v>221</v>
      </c>
      <c r="R191" s="23" t="s">
        <v>222</v>
      </c>
      <c r="S191" s="22" t="s">
        <v>40</v>
      </c>
      <c r="T191" s="21" t="s">
        <v>128</v>
      </c>
      <c r="U191" s="21" t="s">
        <v>184</v>
      </c>
      <c r="V191" s="21" t="s">
        <v>223</v>
      </c>
      <c r="W191" s="21" t="s">
        <v>224</v>
      </c>
    </row>
    <row r="192" spans="12:23" x14ac:dyDescent="0.25">
      <c r="L192" s="43"/>
      <c r="M192" s="25" t="s">
        <v>455</v>
      </c>
      <c r="N192" s="27" t="s">
        <v>36</v>
      </c>
      <c r="O192" s="26" t="s">
        <v>124</v>
      </c>
      <c r="P192" s="26" t="s">
        <v>181</v>
      </c>
      <c r="Q192" s="26" t="s">
        <v>221</v>
      </c>
      <c r="R192" s="27" t="s">
        <v>225</v>
      </c>
      <c r="S192" s="26" t="s">
        <v>40</v>
      </c>
      <c r="T192" s="25" t="s">
        <v>128</v>
      </c>
      <c r="U192" s="25" t="s">
        <v>184</v>
      </c>
      <c r="V192" s="25" t="s">
        <v>223</v>
      </c>
      <c r="W192" s="25" t="s">
        <v>226</v>
      </c>
    </row>
    <row r="193" spans="12:23" x14ac:dyDescent="0.25">
      <c r="L193" s="44"/>
      <c r="M193" s="29" t="s">
        <v>559</v>
      </c>
      <c r="N193" s="31" t="s">
        <v>36</v>
      </c>
      <c r="O193" s="30" t="s">
        <v>227</v>
      </c>
      <c r="P193" s="30" t="s">
        <v>228</v>
      </c>
      <c r="Q193" s="30" t="s">
        <v>233</v>
      </c>
      <c r="R193" s="31" t="s">
        <v>237</v>
      </c>
      <c r="S193" s="30" t="s">
        <v>40</v>
      </c>
      <c r="T193" s="29" t="s">
        <v>230</v>
      </c>
      <c r="U193" s="29" t="s">
        <v>231</v>
      </c>
      <c r="V193" s="29" t="s">
        <v>235</v>
      </c>
      <c r="W193" s="29" t="s">
        <v>238</v>
      </c>
    </row>
    <row r="194" spans="12:23" x14ac:dyDescent="0.25">
      <c r="L194" s="42"/>
      <c r="M194" s="21" t="s">
        <v>560</v>
      </c>
      <c r="N194" s="23" t="s">
        <v>36</v>
      </c>
      <c r="O194" s="22" t="s">
        <v>227</v>
      </c>
      <c r="P194" s="22" t="s">
        <v>228</v>
      </c>
      <c r="Q194" s="22" t="s">
        <v>233</v>
      </c>
      <c r="R194" s="23" t="s">
        <v>237</v>
      </c>
      <c r="S194" s="22" t="s">
        <v>40</v>
      </c>
      <c r="T194" s="21" t="s">
        <v>230</v>
      </c>
      <c r="U194" s="21" t="s">
        <v>231</v>
      </c>
      <c r="V194" s="21" t="s">
        <v>235</v>
      </c>
      <c r="W194" s="21" t="s">
        <v>238</v>
      </c>
    </row>
    <row r="195" spans="12:23" x14ac:dyDescent="0.25">
      <c r="L195" s="43"/>
      <c r="M195" s="25" t="s">
        <v>561</v>
      </c>
      <c r="N195" s="27" t="s">
        <v>36</v>
      </c>
      <c r="O195" s="26" t="s">
        <v>227</v>
      </c>
      <c r="P195" s="26" t="s">
        <v>228</v>
      </c>
      <c r="Q195" s="26" t="s">
        <v>233</v>
      </c>
      <c r="R195" s="27" t="s">
        <v>237</v>
      </c>
      <c r="S195" s="26" t="s">
        <v>40</v>
      </c>
      <c r="T195" s="25" t="s">
        <v>230</v>
      </c>
      <c r="U195" s="25" t="s">
        <v>231</v>
      </c>
      <c r="V195" s="25" t="s">
        <v>235</v>
      </c>
      <c r="W195" s="25" t="s">
        <v>238</v>
      </c>
    </row>
    <row r="196" spans="12:23" x14ac:dyDescent="0.25">
      <c r="L196" s="43"/>
      <c r="M196" s="25" t="s">
        <v>562</v>
      </c>
      <c r="N196" s="27" t="s">
        <v>36</v>
      </c>
      <c r="O196" s="26" t="s">
        <v>227</v>
      </c>
      <c r="P196" s="26" t="s">
        <v>228</v>
      </c>
      <c r="Q196" s="26" t="s">
        <v>233</v>
      </c>
      <c r="R196" s="27" t="s">
        <v>237</v>
      </c>
      <c r="S196" s="26" t="s">
        <v>40</v>
      </c>
      <c r="T196" s="25" t="s">
        <v>230</v>
      </c>
      <c r="U196" s="25" t="s">
        <v>231</v>
      </c>
      <c r="V196" s="25" t="s">
        <v>235</v>
      </c>
      <c r="W196" s="25" t="s">
        <v>238</v>
      </c>
    </row>
    <row r="197" spans="12:23" x14ac:dyDescent="0.25">
      <c r="L197" s="43"/>
      <c r="M197" s="25" t="s">
        <v>555</v>
      </c>
      <c r="N197" s="27" t="s">
        <v>36</v>
      </c>
      <c r="O197" s="26" t="s">
        <v>227</v>
      </c>
      <c r="P197" s="26" t="s">
        <v>228</v>
      </c>
      <c r="Q197" s="26" t="s">
        <v>233</v>
      </c>
      <c r="R197" s="27" t="s">
        <v>239</v>
      </c>
      <c r="S197" s="26" t="s">
        <v>40</v>
      </c>
      <c r="T197" s="25" t="s">
        <v>230</v>
      </c>
      <c r="U197" s="25" t="s">
        <v>231</v>
      </c>
      <c r="V197" s="25" t="s">
        <v>235</v>
      </c>
      <c r="W197" s="25" t="s">
        <v>240</v>
      </c>
    </row>
    <row r="198" spans="12:23" x14ac:dyDescent="0.25">
      <c r="L198" s="43"/>
      <c r="M198" s="25" t="s">
        <v>557</v>
      </c>
      <c r="N198" s="27" t="s">
        <v>36</v>
      </c>
      <c r="O198" s="26" t="s">
        <v>227</v>
      </c>
      <c r="P198" s="26" t="s">
        <v>228</v>
      </c>
      <c r="Q198" s="26" t="s">
        <v>233</v>
      </c>
      <c r="R198" s="27" t="s">
        <v>239</v>
      </c>
      <c r="S198" s="26" t="s">
        <v>40</v>
      </c>
      <c r="T198" s="25" t="s">
        <v>230</v>
      </c>
      <c r="U198" s="25" t="s">
        <v>231</v>
      </c>
      <c r="V198" s="25" t="s">
        <v>235</v>
      </c>
      <c r="W198" s="25" t="s">
        <v>240</v>
      </c>
    </row>
    <row r="199" spans="12:23" x14ac:dyDescent="0.25">
      <c r="L199" s="43"/>
      <c r="M199" s="25" t="s">
        <v>564</v>
      </c>
      <c r="N199" s="27" t="s">
        <v>36</v>
      </c>
      <c r="O199" s="26" t="s">
        <v>227</v>
      </c>
      <c r="P199" s="26" t="s">
        <v>228</v>
      </c>
      <c r="Q199" s="26" t="s">
        <v>233</v>
      </c>
      <c r="R199" s="27" t="s">
        <v>239</v>
      </c>
      <c r="S199" s="26" t="s">
        <v>40</v>
      </c>
      <c r="T199" s="25" t="s">
        <v>230</v>
      </c>
      <c r="U199" s="25" t="s">
        <v>231</v>
      </c>
      <c r="V199" s="25" t="s">
        <v>235</v>
      </c>
      <c r="W199" s="25" t="s">
        <v>240</v>
      </c>
    </row>
    <row r="200" spans="12:23" x14ac:dyDescent="0.25">
      <c r="L200" s="43" t="s">
        <v>356</v>
      </c>
      <c r="M200" s="25" t="s">
        <v>554</v>
      </c>
      <c r="N200" s="27" t="s">
        <v>36</v>
      </c>
      <c r="O200" s="26" t="s">
        <v>227</v>
      </c>
      <c r="P200" s="26" t="s">
        <v>228</v>
      </c>
      <c r="Q200" s="26" t="s">
        <v>233</v>
      </c>
      <c r="R200" s="27" t="s">
        <v>234</v>
      </c>
      <c r="S200" s="26" t="s">
        <v>40</v>
      </c>
      <c r="T200" s="25" t="s">
        <v>230</v>
      </c>
      <c r="U200" s="25" t="s">
        <v>231</v>
      </c>
      <c r="V200" s="25" t="s">
        <v>235</v>
      </c>
      <c r="W200" s="25" t="s">
        <v>236</v>
      </c>
    </row>
    <row r="201" spans="12:23" x14ac:dyDescent="0.25">
      <c r="L201" s="43"/>
      <c r="M201" s="25" t="s">
        <v>556</v>
      </c>
      <c r="N201" s="27" t="s">
        <v>36</v>
      </c>
      <c r="O201" s="26" t="s">
        <v>227</v>
      </c>
      <c r="P201" s="26" t="s">
        <v>228</v>
      </c>
      <c r="Q201" s="26" t="s">
        <v>233</v>
      </c>
      <c r="R201" s="27" t="s">
        <v>234</v>
      </c>
      <c r="S201" s="26" t="s">
        <v>40</v>
      </c>
      <c r="T201" s="25" t="s">
        <v>230</v>
      </c>
      <c r="U201" s="25" t="s">
        <v>231</v>
      </c>
      <c r="V201" s="25" t="s">
        <v>235</v>
      </c>
      <c r="W201" s="25" t="s">
        <v>236</v>
      </c>
    </row>
    <row r="202" spans="12:23" x14ac:dyDescent="0.25">
      <c r="L202" s="43"/>
      <c r="M202" s="25" t="s">
        <v>558</v>
      </c>
      <c r="N202" s="27" t="s">
        <v>36</v>
      </c>
      <c r="O202" s="26" t="s">
        <v>227</v>
      </c>
      <c r="P202" s="26" t="s">
        <v>228</v>
      </c>
      <c r="Q202" s="26" t="s">
        <v>233</v>
      </c>
      <c r="R202" s="27" t="s">
        <v>234</v>
      </c>
      <c r="S202" s="26" t="s">
        <v>40</v>
      </c>
      <c r="T202" s="25" t="s">
        <v>230</v>
      </c>
      <c r="U202" s="25" t="s">
        <v>231</v>
      </c>
      <c r="V202" s="25" t="s">
        <v>235</v>
      </c>
      <c r="W202" s="25" t="s">
        <v>236</v>
      </c>
    </row>
    <row r="203" spans="12:23" x14ac:dyDescent="0.25">
      <c r="L203" s="43"/>
      <c r="M203" s="25" t="s">
        <v>563</v>
      </c>
      <c r="N203" s="27" t="s">
        <v>36</v>
      </c>
      <c r="O203" s="26" t="s">
        <v>227</v>
      </c>
      <c r="P203" s="26" t="s">
        <v>228</v>
      </c>
      <c r="Q203" s="26" t="s">
        <v>233</v>
      </c>
      <c r="R203" s="27" t="s">
        <v>234</v>
      </c>
      <c r="S203" s="26" t="s">
        <v>40</v>
      </c>
      <c r="T203" s="25" t="s">
        <v>230</v>
      </c>
      <c r="U203" s="25" t="s">
        <v>231</v>
      </c>
      <c r="V203" s="25" t="s">
        <v>235</v>
      </c>
      <c r="W203" s="25" t="s">
        <v>236</v>
      </c>
    </row>
    <row r="204" spans="12:23" x14ac:dyDescent="0.25">
      <c r="L204" s="44"/>
      <c r="M204" s="29" t="s">
        <v>494</v>
      </c>
      <c r="N204" s="31" t="s">
        <v>36</v>
      </c>
      <c r="O204" s="30" t="s">
        <v>37</v>
      </c>
      <c r="P204" s="30" t="s">
        <v>38</v>
      </c>
      <c r="Q204" s="30" t="s">
        <v>53</v>
      </c>
      <c r="R204" s="31" t="s">
        <v>54</v>
      </c>
      <c r="S204" s="30" t="s">
        <v>40</v>
      </c>
      <c r="T204" s="29" t="s">
        <v>41</v>
      </c>
      <c r="U204" s="29" t="s">
        <v>42</v>
      </c>
      <c r="V204" s="29" t="s">
        <v>55</v>
      </c>
      <c r="W204" s="29" t="s">
        <v>56</v>
      </c>
    </row>
    <row r="205" spans="12:23" x14ac:dyDescent="0.25">
      <c r="L205" s="42"/>
      <c r="M205" s="21" t="s">
        <v>495</v>
      </c>
      <c r="N205" s="23" t="s">
        <v>36</v>
      </c>
      <c r="O205" s="22" t="s">
        <v>37</v>
      </c>
      <c r="P205" s="22" t="s">
        <v>38</v>
      </c>
      <c r="Q205" s="22" t="s">
        <v>53</v>
      </c>
      <c r="R205" s="23" t="s">
        <v>54</v>
      </c>
      <c r="S205" s="22" t="s">
        <v>40</v>
      </c>
      <c r="T205" s="21" t="s">
        <v>41</v>
      </c>
      <c r="U205" s="21" t="s">
        <v>42</v>
      </c>
      <c r="V205" s="21" t="s">
        <v>55</v>
      </c>
      <c r="W205" s="21" t="s">
        <v>56</v>
      </c>
    </row>
    <row r="206" spans="12:23" x14ac:dyDescent="0.25">
      <c r="L206" s="43"/>
      <c r="M206" s="25" t="s">
        <v>520</v>
      </c>
      <c r="N206" s="27" t="s">
        <v>36</v>
      </c>
      <c r="O206" s="26" t="s">
        <v>227</v>
      </c>
      <c r="P206" s="26" t="s">
        <v>228</v>
      </c>
      <c r="Q206" s="26" t="s">
        <v>241</v>
      </c>
      <c r="R206" s="27" t="s">
        <v>241</v>
      </c>
      <c r="S206" s="26" t="s">
        <v>40</v>
      </c>
      <c r="T206" s="25" t="s">
        <v>230</v>
      </c>
      <c r="U206" s="25" t="s">
        <v>231</v>
      </c>
      <c r="V206" s="25" t="s">
        <v>242</v>
      </c>
      <c r="W206" s="25" t="s">
        <v>243</v>
      </c>
    </row>
    <row r="207" spans="12:23" x14ac:dyDescent="0.25">
      <c r="L207" s="43"/>
      <c r="M207" s="25" t="s">
        <v>521</v>
      </c>
      <c r="N207" s="27" t="s">
        <v>36</v>
      </c>
      <c r="O207" s="26" t="s">
        <v>227</v>
      </c>
      <c r="P207" s="26" t="s">
        <v>228</v>
      </c>
      <c r="Q207" s="26" t="s">
        <v>241</v>
      </c>
      <c r="R207" s="27" t="s">
        <v>241</v>
      </c>
      <c r="S207" s="26" t="s">
        <v>40</v>
      </c>
      <c r="T207" s="25" t="s">
        <v>230</v>
      </c>
      <c r="U207" s="25" t="s">
        <v>231</v>
      </c>
      <c r="V207" s="25" t="s">
        <v>242</v>
      </c>
      <c r="W207" s="25" t="s">
        <v>243</v>
      </c>
    </row>
    <row r="208" spans="12:23" x14ac:dyDescent="0.25">
      <c r="L208" s="43"/>
      <c r="M208" s="25" t="s">
        <v>522</v>
      </c>
      <c r="N208" s="27" t="s">
        <v>36</v>
      </c>
      <c r="O208" s="26" t="s">
        <v>227</v>
      </c>
      <c r="P208" s="26" t="s">
        <v>228</v>
      </c>
      <c r="Q208" s="26" t="s">
        <v>241</v>
      </c>
      <c r="R208" s="27" t="s">
        <v>241</v>
      </c>
      <c r="S208" s="26" t="s">
        <v>40</v>
      </c>
      <c r="T208" s="25" t="s">
        <v>230</v>
      </c>
      <c r="U208" s="25" t="s">
        <v>231</v>
      </c>
      <c r="V208" s="25" t="s">
        <v>242</v>
      </c>
      <c r="W208" s="25" t="s">
        <v>243</v>
      </c>
    </row>
    <row r="209" spans="12:23" x14ac:dyDescent="0.25">
      <c r="L209" s="43" t="s">
        <v>350</v>
      </c>
      <c r="M209" s="25" t="s">
        <v>519</v>
      </c>
      <c r="N209" s="27" t="s">
        <v>36</v>
      </c>
      <c r="O209" s="26" t="s">
        <v>227</v>
      </c>
      <c r="P209" s="26" t="s">
        <v>228</v>
      </c>
      <c r="Q209" s="26" t="s">
        <v>241</v>
      </c>
      <c r="R209" s="27" t="s">
        <v>244</v>
      </c>
      <c r="S209" s="26" t="s">
        <v>40</v>
      </c>
      <c r="T209" s="25" t="s">
        <v>230</v>
      </c>
      <c r="U209" s="25" t="s">
        <v>231</v>
      </c>
      <c r="V209" s="25" t="s">
        <v>242</v>
      </c>
      <c r="W209" s="25" t="s">
        <v>245</v>
      </c>
    </row>
    <row r="210" spans="12:23" x14ac:dyDescent="0.25">
      <c r="L210" s="43"/>
      <c r="M210" s="25" t="s">
        <v>523</v>
      </c>
      <c r="N210" s="27" t="s">
        <v>36</v>
      </c>
      <c r="O210" s="26" t="s">
        <v>227</v>
      </c>
      <c r="P210" s="26" t="s">
        <v>228</v>
      </c>
      <c r="Q210" s="26" t="s">
        <v>241</v>
      </c>
      <c r="R210" s="27" t="s">
        <v>244</v>
      </c>
      <c r="S210" s="26" t="s">
        <v>40</v>
      </c>
      <c r="T210" s="25" t="s">
        <v>230</v>
      </c>
      <c r="U210" s="25" t="s">
        <v>231</v>
      </c>
      <c r="V210" s="25" t="s">
        <v>242</v>
      </c>
      <c r="W210" s="25" t="s">
        <v>245</v>
      </c>
    </row>
    <row r="211" spans="12:23" x14ac:dyDescent="0.25">
      <c r="L211" s="43"/>
      <c r="M211" s="25" t="s">
        <v>470</v>
      </c>
      <c r="N211" s="27" t="s">
        <v>36</v>
      </c>
      <c r="O211" s="26" t="s">
        <v>227</v>
      </c>
      <c r="P211" s="26" t="s">
        <v>228</v>
      </c>
      <c r="Q211" s="26" t="s">
        <v>246</v>
      </c>
      <c r="R211" s="27" t="s">
        <v>246</v>
      </c>
      <c r="S211" s="26" t="s">
        <v>40</v>
      </c>
      <c r="T211" s="25" t="s">
        <v>230</v>
      </c>
      <c r="U211" s="25" t="s">
        <v>231</v>
      </c>
      <c r="V211" s="25" t="s">
        <v>248</v>
      </c>
      <c r="W211" s="25" t="s">
        <v>254</v>
      </c>
    </row>
    <row r="212" spans="12:23" ht="25.5" x14ac:dyDescent="0.25">
      <c r="L212" s="44"/>
      <c r="M212" s="29" t="s">
        <v>468</v>
      </c>
      <c r="N212" s="31" t="s">
        <v>36</v>
      </c>
      <c r="O212" s="30" t="s">
        <v>227</v>
      </c>
      <c r="P212" s="30" t="s">
        <v>228</v>
      </c>
      <c r="Q212" s="30" t="s">
        <v>246</v>
      </c>
      <c r="R212" s="31" t="s">
        <v>328</v>
      </c>
      <c r="S212" s="30" t="s">
        <v>40</v>
      </c>
      <c r="T212" s="29" t="s">
        <v>230</v>
      </c>
      <c r="U212" s="29" t="s">
        <v>231</v>
      </c>
      <c r="V212" s="29" t="s">
        <v>248</v>
      </c>
      <c r="W212" s="29" t="s">
        <v>322</v>
      </c>
    </row>
    <row r="213" spans="12:23" x14ac:dyDescent="0.25">
      <c r="L213" s="20"/>
      <c r="M213" s="21" t="s">
        <v>467</v>
      </c>
      <c r="N213" s="23" t="s">
        <v>36</v>
      </c>
      <c r="O213" s="22" t="s">
        <v>227</v>
      </c>
      <c r="P213" s="22" t="s">
        <v>228</v>
      </c>
      <c r="Q213" s="22" t="s">
        <v>246</v>
      </c>
      <c r="R213" s="23" t="s">
        <v>247</v>
      </c>
      <c r="S213" s="22" t="s">
        <v>40</v>
      </c>
      <c r="T213" s="21" t="s">
        <v>230</v>
      </c>
      <c r="U213" s="21" t="s">
        <v>231</v>
      </c>
      <c r="V213" s="21" t="s">
        <v>248</v>
      </c>
      <c r="W213" s="21" t="s">
        <v>249</v>
      </c>
    </row>
    <row r="214" spans="12:23" x14ac:dyDescent="0.25">
      <c r="L214" s="24"/>
      <c r="M214" s="25" t="s">
        <v>471</v>
      </c>
      <c r="N214" s="27" t="s">
        <v>36</v>
      </c>
      <c r="O214" s="26" t="s">
        <v>227</v>
      </c>
      <c r="P214" s="26" t="s">
        <v>228</v>
      </c>
      <c r="Q214" s="26" t="s">
        <v>246</v>
      </c>
      <c r="R214" s="27" t="s">
        <v>247</v>
      </c>
      <c r="S214" s="26" t="s">
        <v>40</v>
      </c>
      <c r="T214" s="25" t="s">
        <v>230</v>
      </c>
      <c r="U214" s="25" t="s">
        <v>231</v>
      </c>
      <c r="V214" s="25" t="s">
        <v>248</v>
      </c>
      <c r="W214" s="25" t="s">
        <v>249</v>
      </c>
    </row>
    <row r="215" spans="12:23" x14ac:dyDescent="0.25">
      <c r="L215" s="24" t="s">
        <v>344</v>
      </c>
      <c r="M215" s="25" t="s">
        <v>466</v>
      </c>
      <c r="N215" s="27" t="s">
        <v>36</v>
      </c>
      <c r="O215" s="26" t="s">
        <v>227</v>
      </c>
      <c r="P215" s="26" t="s">
        <v>228</v>
      </c>
      <c r="Q215" s="26" t="s">
        <v>246</v>
      </c>
      <c r="R215" s="27" t="s">
        <v>250</v>
      </c>
      <c r="S215" s="26" t="s">
        <v>40</v>
      </c>
      <c r="T215" s="25" t="s">
        <v>230</v>
      </c>
      <c r="U215" s="25" t="s">
        <v>231</v>
      </c>
      <c r="V215" s="25" t="s">
        <v>248</v>
      </c>
      <c r="W215" s="25" t="s">
        <v>251</v>
      </c>
    </row>
    <row r="216" spans="12:23" x14ac:dyDescent="0.25">
      <c r="L216" s="24"/>
      <c r="M216" s="25" t="s">
        <v>469</v>
      </c>
      <c r="N216" s="27" t="s">
        <v>36</v>
      </c>
      <c r="O216" s="26" t="s">
        <v>227</v>
      </c>
      <c r="P216" s="26" t="s">
        <v>228</v>
      </c>
      <c r="Q216" s="26" t="s">
        <v>246</v>
      </c>
      <c r="R216" s="27" t="s">
        <v>250</v>
      </c>
      <c r="S216" s="26" t="s">
        <v>40</v>
      </c>
      <c r="T216" s="25" t="s">
        <v>230</v>
      </c>
      <c r="U216" s="25" t="s">
        <v>231</v>
      </c>
      <c r="V216" s="25" t="s">
        <v>248</v>
      </c>
      <c r="W216" s="25" t="s">
        <v>251</v>
      </c>
    </row>
    <row r="217" spans="12:23" x14ac:dyDescent="0.25">
      <c r="L217" s="24" t="s">
        <v>342</v>
      </c>
      <c r="M217" s="25" t="s">
        <v>456</v>
      </c>
      <c r="N217" s="27" t="s">
        <v>36</v>
      </c>
      <c r="O217" s="26" t="s">
        <v>227</v>
      </c>
      <c r="P217" s="26" t="s">
        <v>228</v>
      </c>
      <c r="Q217" s="26" t="s">
        <v>257</v>
      </c>
      <c r="R217" s="27" t="s">
        <v>258</v>
      </c>
      <c r="S217" s="26" t="s">
        <v>40</v>
      </c>
      <c r="T217" s="25" t="s">
        <v>230</v>
      </c>
      <c r="U217" s="25" t="s">
        <v>231</v>
      </c>
      <c r="V217" s="25" t="s">
        <v>259</v>
      </c>
      <c r="W217" s="25" t="s">
        <v>260</v>
      </c>
    </row>
    <row r="218" spans="12:23" x14ac:dyDescent="0.25">
      <c r="L218" s="24"/>
      <c r="M218" s="25" t="s">
        <v>459</v>
      </c>
      <c r="N218" s="27" t="s">
        <v>36</v>
      </c>
      <c r="O218" s="26" t="s">
        <v>227</v>
      </c>
      <c r="P218" s="26" t="s">
        <v>228</v>
      </c>
      <c r="Q218" s="26" t="s">
        <v>257</v>
      </c>
      <c r="R218" s="27" t="s">
        <v>258</v>
      </c>
      <c r="S218" s="26" t="s">
        <v>40</v>
      </c>
      <c r="T218" s="25" t="s">
        <v>230</v>
      </c>
      <c r="U218" s="25" t="s">
        <v>231</v>
      </c>
      <c r="V218" s="25" t="s">
        <v>259</v>
      </c>
      <c r="W218" s="25" t="s">
        <v>260</v>
      </c>
    </row>
    <row r="219" spans="12:23" x14ac:dyDescent="0.25">
      <c r="L219" s="24"/>
      <c r="M219" s="25" t="s">
        <v>457</v>
      </c>
      <c r="N219" s="27" t="s">
        <v>36</v>
      </c>
      <c r="O219" s="26" t="s">
        <v>227</v>
      </c>
      <c r="P219" s="26" t="s">
        <v>228</v>
      </c>
      <c r="Q219" s="26" t="s">
        <v>257</v>
      </c>
      <c r="R219" s="27" t="s">
        <v>261</v>
      </c>
      <c r="S219" s="26" t="s">
        <v>40</v>
      </c>
      <c r="T219" s="25" t="s">
        <v>230</v>
      </c>
      <c r="U219" s="25" t="s">
        <v>231</v>
      </c>
      <c r="V219" s="25" t="s">
        <v>259</v>
      </c>
      <c r="W219" s="25" t="s">
        <v>262</v>
      </c>
    </row>
    <row r="220" spans="12:23" x14ac:dyDescent="0.25">
      <c r="L220" s="24"/>
      <c r="M220" s="25" t="s">
        <v>458</v>
      </c>
      <c r="N220" s="27" t="s">
        <v>36</v>
      </c>
      <c r="O220" s="26" t="s">
        <v>227</v>
      </c>
      <c r="P220" s="26" t="s">
        <v>228</v>
      </c>
      <c r="Q220" s="26" t="s">
        <v>257</v>
      </c>
      <c r="R220" s="27" t="s">
        <v>261</v>
      </c>
      <c r="S220" s="26" t="s">
        <v>40</v>
      </c>
      <c r="T220" s="25" t="s">
        <v>230</v>
      </c>
      <c r="U220" s="25" t="s">
        <v>231</v>
      </c>
      <c r="V220" s="25" t="s">
        <v>259</v>
      </c>
      <c r="W220" s="25" t="s">
        <v>262</v>
      </c>
    </row>
    <row r="221" spans="12:23" x14ac:dyDescent="0.25">
      <c r="L221" s="24"/>
      <c r="M221" s="25" t="s">
        <v>589</v>
      </c>
      <c r="N221" s="27" t="s">
        <v>36</v>
      </c>
      <c r="O221" s="26" t="s">
        <v>227</v>
      </c>
      <c r="P221" s="26" t="s">
        <v>228</v>
      </c>
      <c r="Q221" s="26" t="s">
        <v>263</v>
      </c>
      <c r="R221" s="27" t="s">
        <v>271</v>
      </c>
      <c r="S221" s="26" t="s">
        <v>40</v>
      </c>
      <c r="T221" s="25" t="s">
        <v>230</v>
      </c>
      <c r="U221" s="25" t="s">
        <v>231</v>
      </c>
      <c r="V221" s="25" t="s">
        <v>265</v>
      </c>
      <c r="W221" s="25" t="s">
        <v>272</v>
      </c>
    </row>
    <row r="222" spans="12:23" x14ac:dyDescent="0.25">
      <c r="L222" s="28"/>
      <c r="M222" s="29" t="s">
        <v>592</v>
      </c>
      <c r="N222" s="31" t="s">
        <v>36</v>
      </c>
      <c r="O222" s="30" t="s">
        <v>227</v>
      </c>
      <c r="P222" s="30" t="s">
        <v>228</v>
      </c>
      <c r="Q222" s="30" t="s">
        <v>263</v>
      </c>
      <c r="R222" s="31" t="s">
        <v>271</v>
      </c>
      <c r="S222" s="30" t="s">
        <v>40</v>
      </c>
      <c r="T222" s="29" t="s">
        <v>230</v>
      </c>
      <c r="U222" s="29" t="s">
        <v>231</v>
      </c>
      <c r="V222" s="29" t="s">
        <v>265</v>
      </c>
      <c r="W222" s="29" t="s">
        <v>272</v>
      </c>
    </row>
    <row r="223" spans="12:23" x14ac:dyDescent="0.25">
      <c r="L223" s="42" t="s">
        <v>347</v>
      </c>
      <c r="M223" s="21" t="s">
        <v>493</v>
      </c>
      <c r="N223" s="23" t="s">
        <v>36</v>
      </c>
      <c r="O223" s="22" t="s">
        <v>37</v>
      </c>
      <c r="P223" s="22" t="s">
        <v>38</v>
      </c>
      <c r="Q223" s="22" t="s">
        <v>53</v>
      </c>
      <c r="R223" s="23" t="s">
        <v>59</v>
      </c>
      <c r="S223" s="22" t="s">
        <v>40</v>
      </c>
      <c r="T223" s="21" t="s">
        <v>41</v>
      </c>
      <c r="U223" s="21" t="s">
        <v>42</v>
      </c>
      <c r="V223" s="21" t="s">
        <v>55</v>
      </c>
      <c r="W223" s="21" t="s">
        <v>60</v>
      </c>
    </row>
    <row r="224" spans="12:23" x14ac:dyDescent="0.25">
      <c r="L224" s="43"/>
      <c r="M224" s="25" t="s">
        <v>501</v>
      </c>
      <c r="N224" s="27" t="s">
        <v>36</v>
      </c>
      <c r="O224" s="26" t="s">
        <v>37</v>
      </c>
      <c r="P224" s="26" t="s">
        <v>38</v>
      </c>
      <c r="Q224" s="26" t="s">
        <v>53</v>
      </c>
      <c r="R224" s="27" t="s">
        <v>59</v>
      </c>
      <c r="S224" s="26" t="s">
        <v>40</v>
      </c>
      <c r="T224" s="25" t="s">
        <v>41</v>
      </c>
      <c r="U224" s="25" t="s">
        <v>42</v>
      </c>
      <c r="V224" s="25" t="s">
        <v>55</v>
      </c>
      <c r="W224" s="25" t="s">
        <v>60</v>
      </c>
    </row>
    <row r="225" spans="12:23" x14ac:dyDescent="0.25">
      <c r="L225" s="43"/>
      <c r="M225" s="25" t="s">
        <v>585</v>
      </c>
      <c r="N225" s="27" t="s">
        <v>36</v>
      </c>
      <c r="O225" s="26" t="s">
        <v>227</v>
      </c>
      <c r="P225" s="26" t="s">
        <v>228</v>
      </c>
      <c r="Q225" s="26" t="s">
        <v>263</v>
      </c>
      <c r="R225" s="27" t="s">
        <v>264</v>
      </c>
      <c r="S225" s="26" t="s">
        <v>40</v>
      </c>
      <c r="T225" s="25" t="s">
        <v>230</v>
      </c>
      <c r="U225" s="25" t="s">
        <v>231</v>
      </c>
      <c r="V225" s="25" t="s">
        <v>265</v>
      </c>
      <c r="W225" s="25" t="s">
        <v>266</v>
      </c>
    </row>
    <row r="226" spans="12:23" x14ac:dyDescent="0.25">
      <c r="L226" s="43"/>
      <c r="M226" s="25" t="s">
        <v>587</v>
      </c>
      <c r="N226" s="27" t="s">
        <v>36</v>
      </c>
      <c r="O226" s="26" t="s">
        <v>227</v>
      </c>
      <c r="P226" s="26" t="s">
        <v>228</v>
      </c>
      <c r="Q226" s="26" t="s">
        <v>263</v>
      </c>
      <c r="R226" s="27" t="s">
        <v>264</v>
      </c>
      <c r="S226" s="26" t="s">
        <v>40</v>
      </c>
      <c r="T226" s="25" t="s">
        <v>230</v>
      </c>
      <c r="U226" s="25" t="s">
        <v>231</v>
      </c>
      <c r="V226" s="25" t="s">
        <v>265</v>
      </c>
      <c r="W226" s="25" t="s">
        <v>266</v>
      </c>
    </row>
    <row r="227" spans="12:23" x14ac:dyDescent="0.25">
      <c r="L227" s="43" t="s">
        <v>359</v>
      </c>
      <c r="M227" s="25" t="s">
        <v>583</v>
      </c>
      <c r="N227" s="27" t="s">
        <v>36</v>
      </c>
      <c r="O227" s="26" t="s">
        <v>227</v>
      </c>
      <c r="P227" s="26" t="s">
        <v>228</v>
      </c>
      <c r="Q227" s="26" t="s">
        <v>263</v>
      </c>
      <c r="R227" s="27" t="s">
        <v>267</v>
      </c>
      <c r="S227" s="26" t="s">
        <v>40</v>
      </c>
      <c r="T227" s="25" t="s">
        <v>230</v>
      </c>
      <c r="U227" s="25" t="s">
        <v>231</v>
      </c>
      <c r="V227" s="25" t="s">
        <v>265</v>
      </c>
      <c r="W227" s="25" t="s">
        <v>268</v>
      </c>
    </row>
    <row r="228" spans="12:23" x14ac:dyDescent="0.25">
      <c r="L228" s="43"/>
      <c r="M228" s="25" t="s">
        <v>584</v>
      </c>
      <c r="N228" s="27" t="s">
        <v>36</v>
      </c>
      <c r="O228" s="26" t="s">
        <v>227</v>
      </c>
      <c r="P228" s="26" t="s">
        <v>228</v>
      </c>
      <c r="Q228" s="26" t="s">
        <v>263</v>
      </c>
      <c r="R228" s="27" t="s">
        <v>267</v>
      </c>
      <c r="S228" s="26" t="s">
        <v>40</v>
      </c>
      <c r="T228" s="25" t="s">
        <v>230</v>
      </c>
      <c r="U228" s="25" t="s">
        <v>231</v>
      </c>
      <c r="V228" s="25" t="s">
        <v>265</v>
      </c>
      <c r="W228" s="25" t="s">
        <v>268</v>
      </c>
    </row>
    <row r="229" spans="12:23" x14ac:dyDescent="0.25">
      <c r="L229" s="43"/>
      <c r="M229" s="25" t="s">
        <v>588</v>
      </c>
      <c r="N229" s="27" t="s">
        <v>36</v>
      </c>
      <c r="O229" s="26" t="s">
        <v>227</v>
      </c>
      <c r="P229" s="26" t="s">
        <v>228</v>
      </c>
      <c r="Q229" s="26" t="s">
        <v>263</v>
      </c>
      <c r="R229" s="27" t="s">
        <v>267</v>
      </c>
      <c r="S229" s="26" t="s">
        <v>40</v>
      </c>
      <c r="T229" s="25" t="s">
        <v>230</v>
      </c>
      <c r="U229" s="25" t="s">
        <v>231</v>
      </c>
      <c r="V229" s="25" t="s">
        <v>265</v>
      </c>
      <c r="W229" s="25" t="s">
        <v>268</v>
      </c>
    </row>
    <row r="230" spans="12:23" x14ac:dyDescent="0.25">
      <c r="L230" s="43"/>
      <c r="M230" s="25" t="s">
        <v>590</v>
      </c>
      <c r="N230" s="27" t="s">
        <v>36</v>
      </c>
      <c r="O230" s="26" t="s">
        <v>227</v>
      </c>
      <c r="P230" s="26" t="s">
        <v>228</v>
      </c>
      <c r="Q230" s="26" t="s">
        <v>263</v>
      </c>
      <c r="R230" s="27" t="s">
        <v>267</v>
      </c>
      <c r="S230" s="26" t="s">
        <v>40</v>
      </c>
      <c r="T230" s="25" t="s">
        <v>230</v>
      </c>
      <c r="U230" s="25" t="s">
        <v>231</v>
      </c>
      <c r="V230" s="25" t="s">
        <v>265</v>
      </c>
      <c r="W230" s="25" t="s">
        <v>268</v>
      </c>
    </row>
    <row r="231" spans="12:23" x14ac:dyDescent="0.25">
      <c r="L231" s="43"/>
      <c r="M231" s="25" t="s">
        <v>591</v>
      </c>
      <c r="N231" s="27" t="s">
        <v>36</v>
      </c>
      <c r="O231" s="26" t="s">
        <v>227</v>
      </c>
      <c r="P231" s="26" t="s">
        <v>228</v>
      </c>
      <c r="Q231" s="26" t="s">
        <v>263</v>
      </c>
      <c r="R231" s="27" t="s">
        <v>267</v>
      </c>
      <c r="S231" s="26" t="s">
        <v>40</v>
      </c>
      <c r="T231" s="25" t="s">
        <v>230</v>
      </c>
      <c r="U231" s="25" t="s">
        <v>231</v>
      </c>
      <c r="V231" s="25" t="s">
        <v>265</v>
      </c>
      <c r="W231" s="25" t="s">
        <v>268</v>
      </c>
    </row>
    <row r="232" spans="12:23" x14ac:dyDescent="0.25">
      <c r="L232" s="44"/>
      <c r="M232" s="29" t="s">
        <v>586</v>
      </c>
      <c r="N232" s="31" t="s">
        <v>36</v>
      </c>
      <c r="O232" s="30" t="s">
        <v>227</v>
      </c>
      <c r="P232" s="30" t="s">
        <v>228</v>
      </c>
      <c r="Q232" s="30" t="s">
        <v>263</v>
      </c>
      <c r="R232" s="31" t="s">
        <v>269</v>
      </c>
      <c r="S232" s="30" t="s">
        <v>40</v>
      </c>
      <c r="T232" s="29" t="s">
        <v>230</v>
      </c>
      <c r="U232" s="29" t="s">
        <v>231</v>
      </c>
      <c r="V232" s="29" t="s">
        <v>265</v>
      </c>
      <c r="W232" s="29" t="s">
        <v>270</v>
      </c>
    </row>
    <row r="233" spans="12:23" x14ac:dyDescent="0.25">
      <c r="L233" s="20" t="s">
        <v>355</v>
      </c>
      <c r="M233" s="21" t="s">
        <v>551</v>
      </c>
      <c r="N233" s="23" t="s">
        <v>36</v>
      </c>
      <c r="O233" s="22" t="s">
        <v>227</v>
      </c>
      <c r="P233" s="22" t="s">
        <v>273</v>
      </c>
      <c r="Q233" s="22" t="s">
        <v>274</v>
      </c>
      <c r="R233" s="23" t="s">
        <v>274</v>
      </c>
      <c r="S233" s="22" t="s">
        <v>40</v>
      </c>
      <c r="T233" s="21" t="s">
        <v>230</v>
      </c>
      <c r="U233" s="21" t="s">
        <v>275</v>
      </c>
      <c r="V233" s="21" t="s">
        <v>276</v>
      </c>
      <c r="W233" s="21" t="s">
        <v>277</v>
      </c>
    </row>
    <row r="234" spans="12:23" x14ac:dyDescent="0.25">
      <c r="L234" s="24"/>
      <c r="M234" s="25" t="s">
        <v>552</v>
      </c>
      <c r="N234" s="27" t="s">
        <v>36</v>
      </c>
      <c r="O234" s="26" t="s">
        <v>227</v>
      </c>
      <c r="P234" s="26" t="s">
        <v>273</v>
      </c>
      <c r="Q234" s="26" t="s">
        <v>274</v>
      </c>
      <c r="R234" s="27" t="s">
        <v>274</v>
      </c>
      <c r="S234" s="26" t="s">
        <v>40</v>
      </c>
      <c r="T234" s="25" t="s">
        <v>230</v>
      </c>
      <c r="U234" s="25" t="s">
        <v>275</v>
      </c>
      <c r="V234" s="25" t="s">
        <v>276</v>
      </c>
      <c r="W234" s="25" t="s">
        <v>277</v>
      </c>
    </row>
    <row r="235" spans="12:23" x14ac:dyDescent="0.25">
      <c r="L235" s="24"/>
      <c r="M235" s="25" t="s">
        <v>553</v>
      </c>
      <c r="N235" s="27" t="s">
        <v>36</v>
      </c>
      <c r="O235" s="26" t="s">
        <v>227</v>
      </c>
      <c r="P235" s="26" t="s">
        <v>273</v>
      </c>
      <c r="Q235" s="26" t="s">
        <v>274</v>
      </c>
      <c r="R235" s="27" t="s">
        <v>274</v>
      </c>
      <c r="S235" s="26" t="s">
        <v>40</v>
      </c>
      <c r="T235" s="25" t="s">
        <v>230</v>
      </c>
      <c r="U235" s="25" t="s">
        <v>275</v>
      </c>
      <c r="V235" s="25" t="s">
        <v>276</v>
      </c>
      <c r="W235" s="25" t="s">
        <v>277</v>
      </c>
    </row>
    <row r="236" spans="12:23" x14ac:dyDescent="0.25">
      <c r="L236" s="24" t="s">
        <v>345</v>
      </c>
      <c r="M236" s="25" t="s">
        <v>472</v>
      </c>
      <c r="N236" s="27" t="s">
        <v>36</v>
      </c>
      <c r="O236" s="26" t="s">
        <v>227</v>
      </c>
      <c r="P236" s="26" t="s">
        <v>273</v>
      </c>
      <c r="Q236" s="26" t="s">
        <v>278</v>
      </c>
      <c r="R236" s="27" t="s">
        <v>283</v>
      </c>
      <c r="S236" s="26" t="s">
        <v>40</v>
      </c>
      <c r="T236" s="25" t="s">
        <v>230</v>
      </c>
      <c r="U236" s="25" t="s">
        <v>275</v>
      </c>
      <c r="V236" s="25" t="s">
        <v>280</v>
      </c>
      <c r="W236" s="25" t="s">
        <v>284</v>
      </c>
    </row>
    <row r="237" spans="12:23" x14ac:dyDescent="0.25">
      <c r="L237" s="28"/>
      <c r="M237" s="29" t="s">
        <v>473</v>
      </c>
      <c r="N237" s="31" t="s">
        <v>36</v>
      </c>
      <c r="O237" s="30" t="s">
        <v>227</v>
      </c>
      <c r="P237" s="30" t="s">
        <v>273</v>
      </c>
      <c r="Q237" s="30" t="s">
        <v>278</v>
      </c>
      <c r="R237" s="31" t="s">
        <v>283</v>
      </c>
      <c r="S237" s="30" t="s">
        <v>40</v>
      </c>
      <c r="T237" s="29" t="s">
        <v>230</v>
      </c>
      <c r="U237" s="29" t="s">
        <v>275</v>
      </c>
      <c r="V237" s="29" t="s">
        <v>280</v>
      </c>
      <c r="W237" s="29" t="s">
        <v>284</v>
      </c>
    </row>
    <row r="238" spans="12:23" x14ac:dyDescent="0.25">
      <c r="L238" s="20"/>
      <c r="M238" s="21" t="s">
        <v>474</v>
      </c>
      <c r="N238" s="23" t="s">
        <v>36</v>
      </c>
      <c r="O238" s="22" t="s">
        <v>227</v>
      </c>
      <c r="P238" s="22" t="s">
        <v>273</v>
      </c>
      <c r="Q238" s="22" t="s">
        <v>278</v>
      </c>
      <c r="R238" s="23" t="s">
        <v>283</v>
      </c>
      <c r="S238" s="22" t="s">
        <v>40</v>
      </c>
      <c r="T238" s="21" t="s">
        <v>230</v>
      </c>
      <c r="U238" s="21" t="s">
        <v>275</v>
      </c>
      <c r="V238" s="21" t="s">
        <v>280</v>
      </c>
      <c r="W238" s="21" t="s">
        <v>284</v>
      </c>
    </row>
    <row r="239" spans="12:23" x14ac:dyDescent="0.25">
      <c r="L239" s="24"/>
      <c r="M239" s="25" t="s">
        <v>479</v>
      </c>
      <c r="N239" s="27" t="s">
        <v>36</v>
      </c>
      <c r="O239" s="26" t="s">
        <v>227</v>
      </c>
      <c r="P239" s="26" t="s">
        <v>273</v>
      </c>
      <c r="Q239" s="26" t="s">
        <v>278</v>
      </c>
      <c r="R239" s="41" t="s">
        <v>278</v>
      </c>
      <c r="S239" s="26" t="s">
        <v>40</v>
      </c>
      <c r="T239" s="25" t="s">
        <v>230</v>
      </c>
      <c r="U239" s="25" t="s">
        <v>275</v>
      </c>
      <c r="V239" s="25" t="s">
        <v>280</v>
      </c>
      <c r="W239" s="25" t="s">
        <v>282</v>
      </c>
    </row>
    <row r="240" spans="12:23" x14ac:dyDescent="0.25">
      <c r="L240" s="24"/>
      <c r="M240" s="25" t="s">
        <v>481</v>
      </c>
      <c r="N240" s="27" t="s">
        <v>36</v>
      </c>
      <c r="O240" s="26" t="s">
        <v>227</v>
      </c>
      <c r="P240" s="26" t="s">
        <v>273</v>
      </c>
      <c r="Q240" s="26" t="s">
        <v>278</v>
      </c>
      <c r="R240" s="27" t="s">
        <v>278</v>
      </c>
      <c r="S240" s="26" t="s">
        <v>40</v>
      </c>
      <c r="T240" s="25" t="s">
        <v>230</v>
      </c>
      <c r="U240" s="25" t="s">
        <v>275</v>
      </c>
      <c r="V240" s="25" t="s">
        <v>280</v>
      </c>
      <c r="W240" s="25" t="s">
        <v>282</v>
      </c>
    </row>
    <row r="241" spans="12:23" x14ac:dyDescent="0.25">
      <c r="L241" s="24"/>
      <c r="M241" s="25" t="s">
        <v>477</v>
      </c>
      <c r="N241" s="27" t="s">
        <v>36</v>
      </c>
      <c r="O241" s="26" t="s">
        <v>227</v>
      </c>
      <c r="P241" s="26" t="s">
        <v>273</v>
      </c>
      <c r="Q241" s="26" t="s">
        <v>278</v>
      </c>
      <c r="R241" s="41" t="s">
        <v>279</v>
      </c>
      <c r="S241" s="26" t="s">
        <v>40</v>
      </c>
      <c r="T241" s="25" t="s">
        <v>230</v>
      </c>
      <c r="U241" s="25" t="s">
        <v>275</v>
      </c>
      <c r="V241" s="25" t="s">
        <v>280</v>
      </c>
      <c r="W241" s="25" t="s">
        <v>281</v>
      </c>
    </row>
    <row r="242" spans="12:23" x14ac:dyDescent="0.25">
      <c r="L242" s="24"/>
      <c r="M242" s="25" t="s">
        <v>480</v>
      </c>
      <c r="N242" s="27" t="s">
        <v>36</v>
      </c>
      <c r="O242" s="26" t="s">
        <v>227</v>
      </c>
      <c r="P242" s="26" t="s">
        <v>273</v>
      </c>
      <c r="Q242" s="26" t="s">
        <v>278</v>
      </c>
      <c r="R242" s="27" t="s">
        <v>279</v>
      </c>
      <c r="S242" s="26" t="s">
        <v>40</v>
      </c>
      <c r="T242" s="25" t="s">
        <v>230</v>
      </c>
      <c r="U242" s="25" t="s">
        <v>275</v>
      </c>
      <c r="V242" s="25" t="s">
        <v>280</v>
      </c>
      <c r="W242" s="25" t="s">
        <v>281</v>
      </c>
    </row>
    <row r="243" spans="12:23" x14ac:dyDescent="0.25">
      <c r="L243" s="24"/>
      <c r="M243" s="25" t="s">
        <v>475</v>
      </c>
      <c r="N243" s="27" t="s">
        <v>36</v>
      </c>
      <c r="O243" s="26" t="s">
        <v>227</v>
      </c>
      <c r="P243" s="26" t="s">
        <v>273</v>
      </c>
      <c r="Q243" s="26" t="s">
        <v>278</v>
      </c>
      <c r="R243" s="41" t="s">
        <v>285</v>
      </c>
      <c r="S243" s="26" t="s">
        <v>40</v>
      </c>
      <c r="T243" s="25" t="s">
        <v>230</v>
      </c>
      <c r="U243" s="25" t="s">
        <v>275</v>
      </c>
      <c r="V243" s="25" t="s">
        <v>280</v>
      </c>
      <c r="W243" s="25" t="s">
        <v>286</v>
      </c>
    </row>
    <row r="244" spans="12:23" x14ac:dyDescent="0.25">
      <c r="L244" s="24"/>
      <c r="M244" s="25" t="s">
        <v>476</v>
      </c>
      <c r="N244" s="27" t="s">
        <v>36</v>
      </c>
      <c r="O244" s="26" t="s">
        <v>227</v>
      </c>
      <c r="P244" s="26" t="s">
        <v>273</v>
      </c>
      <c r="Q244" s="26" t="s">
        <v>278</v>
      </c>
      <c r="R244" s="41" t="s">
        <v>285</v>
      </c>
      <c r="S244" s="26" t="s">
        <v>40</v>
      </c>
      <c r="T244" s="25" t="s">
        <v>230</v>
      </c>
      <c r="U244" s="25" t="s">
        <v>275</v>
      </c>
      <c r="V244" s="25" t="s">
        <v>280</v>
      </c>
      <c r="W244" s="25" t="s">
        <v>286</v>
      </c>
    </row>
    <row r="245" spans="12:23" x14ac:dyDescent="0.25">
      <c r="L245" s="28"/>
      <c r="M245" s="29" t="s">
        <v>478</v>
      </c>
      <c r="N245" s="31" t="s">
        <v>36</v>
      </c>
      <c r="O245" s="30" t="s">
        <v>227</v>
      </c>
      <c r="P245" s="30" t="s">
        <v>273</v>
      </c>
      <c r="Q245" s="30" t="s">
        <v>278</v>
      </c>
      <c r="R245" s="57" t="s">
        <v>285</v>
      </c>
      <c r="S245" s="30" t="s">
        <v>40</v>
      </c>
      <c r="T245" s="29" t="s">
        <v>230</v>
      </c>
      <c r="U245" s="29" t="s">
        <v>275</v>
      </c>
      <c r="V245" s="29" t="s">
        <v>280</v>
      </c>
      <c r="W245" s="29" t="s">
        <v>286</v>
      </c>
    </row>
    <row r="246" spans="12:23" x14ac:dyDescent="0.25">
      <c r="L246" s="20"/>
      <c r="M246" s="21" t="s">
        <v>462</v>
      </c>
      <c r="N246" s="23" t="s">
        <v>36</v>
      </c>
      <c r="O246" s="22" t="s">
        <v>227</v>
      </c>
      <c r="P246" s="22" t="s">
        <v>273</v>
      </c>
      <c r="Q246" s="22" t="s">
        <v>287</v>
      </c>
      <c r="R246" s="23" t="s">
        <v>287</v>
      </c>
      <c r="S246" s="22" t="s">
        <v>40</v>
      </c>
      <c r="T246" s="21" t="s">
        <v>230</v>
      </c>
      <c r="U246" s="21" t="s">
        <v>275</v>
      </c>
      <c r="V246" s="21" t="s">
        <v>288</v>
      </c>
      <c r="W246" s="21" t="s">
        <v>289</v>
      </c>
    </row>
    <row r="247" spans="12:23" x14ac:dyDescent="0.25">
      <c r="L247" s="24"/>
      <c r="M247" s="25" t="s">
        <v>463</v>
      </c>
      <c r="N247" s="27" t="s">
        <v>36</v>
      </c>
      <c r="O247" s="26" t="s">
        <v>227</v>
      </c>
      <c r="P247" s="26" t="s">
        <v>273</v>
      </c>
      <c r="Q247" s="26" t="s">
        <v>287</v>
      </c>
      <c r="R247" s="27" t="s">
        <v>287</v>
      </c>
      <c r="S247" s="26" t="s">
        <v>40</v>
      </c>
      <c r="T247" s="25" t="s">
        <v>230</v>
      </c>
      <c r="U247" s="25" t="s">
        <v>275</v>
      </c>
      <c r="V247" s="25" t="s">
        <v>288</v>
      </c>
      <c r="W247" s="25" t="s">
        <v>289</v>
      </c>
    </row>
    <row r="248" spans="12:23" x14ac:dyDescent="0.25">
      <c r="L248" s="24"/>
      <c r="M248" s="25" t="s">
        <v>465</v>
      </c>
      <c r="N248" s="27" t="s">
        <v>36</v>
      </c>
      <c r="O248" s="26" t="s">
        <v>227</v>
      </c>
      <c r="P248" s="26" t="s">
        <v>273</v>
      </c>
      <c r="Q248" s="26" t="s">
        <v>287</v>
      </c>
      <c r="R248" s="27" t="s">
        <v>287</v>
      </c>
      <c r="S248" s="26" t="s">
        <v>40</v>
      </c>
      <c r="T248" s="25" t="s">
        <v>230</v>
      </c>
      <c r="U248" s="25" t="s">
        <v>275</v>
      </c>
      <c r="V248" s="25" t="s">
        <v>288</v>
      </c>
      <c r="W248" s="25" t="s">
        <v>289</v>
      </c>
    </row>
    <row r="249" spans="12:23" x14ac:dyDescent="0.25">
      <c r="L249" s="24" t="s">
        <v>343</v>
      </c>
      <c r="M249" s="25" t="s">
        <v>460</v>
      </c>
      <c r="N249" s="27" t="s">
        <v>36</v>
      </c>
      <c r="O249" s="26" t="s">
        <v>227</v>
      </c>
      <c r="P249" s="26" t="s">
        <v>273</v>
      </c>
      <c r="Q249" s="26" t="s">
        <v>287</v>
      </c>
      <c r="R249" s="27" t="s">
        <v>290</v>
      </c>
      <c r="S249" s="26" t="s">
        <v>40</v>
      </c>
      <c r="T249" s="25" t="s">
        <v>230</v>
      </c>
      <c r="U249" s="25" t="s">
        <v>275</v>
      </c>
      <c r="V249" s="25" t="s">
        <v>288</v>
      </c>
      <c r="W249" s="25" t="s">
        <v>291</v>
      </c>
    </row>
    <row r="250" spans="12:23" x14ac:dyDescent="0.25">
      <c r="L250" s="24"/>
      <c r="M250" s="25" t="s">
        <v>461</v>
      </c>
      <c r="N250" s="27" t="s">
        <v>36</v>
      </c>
      <c r="O250" s="26" t="s">
        <v>227</v>
      </c>
      <c r="P250" s="26" t="s">
        <v>273</v>
      </c>
      <c r="Q250" s="26" t="s">
        <v>287</v>
      </c>
      <c r="R250" s="27" t="s">
        <v>290</v>
      </c>
      <c r="S250" s="26" t="s">
        <v>40</v>
      </c>
      <c r="T250" s="25" t="s">
        <v>230</v>
      </c>
      <c r="U250" s="25" t="s">
        <v>275</v>
      </c>
      <c r="V250" s="25" t="s">
        <v>288</v>
      </c>
      <c r="W250" s="25" t="s">
        <v>291</v>
      </c>
    </row>
    <row r="251" spans="12:23" x14ac:dyDescent="0.25">
      <c r="L251" s="28"/>
      <c r="M251" s="29" t="s">
        <v>464</v>
      </c>
      <c r="N251" s="31" t="s">
        <v>36</v>
      </c>
      <c r="O251" s="30" t="s">
        <v>227</v>
      </c>
      <c r="P251" s="30" t="s">
        <v>273</v>
      </c>
      <c r="Q251" s="30" t="s">
        <v>287</v>
      </c>
      <c r="R251" s="31" t="s">
        <v>290</v>
      </c>
      <c r="S251" s="30" t="s">
        <v>40</v>
      </c>
      <c r="T251" s="29" t="s">
        <v>230</v>
      </c>
      <c r="U251" s="29" t="s">
        <v>275</v>
      </c>
      <c r="V251" s="29" t="s">
        <v>288</v>
      </c>
      <c r="W251" s="29" t="s">
        <v>291</v>
      </c>
    </row>
  </sheetData>
  <autoFilter ref="Y1:AA115"/>
  <sortState ref="Y3:Y108">
    <sortCondition ref="Y2"/>
  </sortState>
  <mergeCells count="2">
    <mergeCell ref="A1:J1"/>
    <mergeCell ref="L1:W1"/>
  </mergeCells>
  <conditionalFormatting sqref="T116:V116 O116:Q116">
    <cfRule type="duplicateValues" dxfId="7" priority="6"/>
  </conditionalFormatting>
  <conditionalFormatting sqref="T118:V118 O118:Q118">
    <cfRule type="duplicateValues" dxfId="6" priority="7"/>
  </conditionalFormatting>
  <conditionalFormatting sqref="T128:V128 O128:Q128">
    <cfRule type="duplicateValues" dxfId="5" priority="8"/>
  </conditionalFormatting>
  <conditionalFormatting sqref="T179:V179 O179:Q179">
    <cfRule type="duplicateValues" dxfId="4" priority="9"/>
  </conditionalFormatting>
  <conditionalFormatting sqref="R116">
    <cfRule type="duplicateValues" dxfId="3" priority="2"/>
  </conditionalFormatting>
  <conditionalFormatting sqref="R118">
    <cfRule type="duplicateValues" dxfId="2" priority="3"/>
  </conditionalFormatting>
  <conditionalFormatting sqref="R128">
    <cfRule type="duplicateValues" dxfId="1" priority="4"/>
  </conditionalFormatting>
  <conditionalFormatting sqref="R179"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AllWingsNDcpstates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Madhuri Mendu</dc:creator>
  <cp:lastModifiedBy>Madhuri Mendu</cp:lastModifiedBy>
  <dcterms:created xsi:type="dcterms:W3CDTF">2025-02-05T10:44:08Z</dcterms:created>
  <dcterms:modified xsi:type="dcterms:W3CDTF">2025-02-06T06:24:36Z</dcterms:modified>
</cp:coreProperties>
</file>