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dhuri\Guj\NewDATA_2025\"/>
    </mc:Choice>
  </mc:AlternateContent>
  <bookViews>
    <workbookView xWindow="0" yWindow="0" windowWidth="24000" windowHeight="9510"/>
  </bookViews>
  <sheets>
    <sheet name="AdminBoundaries" sheetId="3" r:id="rId1"/>
    <sheet name="DB" sheetId="7" r:id="rId2"/>
    <sheet name="Wings" sheetId="8" r:id="rId3"/>
    <sheet name="Circle" sheetId="9" r:id="rId4"/>
    <sheet name="Division" sheetId="10" r:id="rId5"/>
    <sheet name="SubDiv" sheetId="11" r:id="rId6"/>
  </sheets>
  <definedNames>
    <definedName name="_xlnm._FilterDatabase" localSheetId="0" hidden="1">AdminBoundaries!$A$1:$V$251</definedName>
    <definedName name="_xlnm._FilterDatabase" localSheetId="3" hidden="1">Circle!$I$2:$K$19</definedName>
    <definedName name="_xlnm._FilterDatabase" localSheetId="1" hidden="1">DB!$A$1:$N$119</definedName>
    <definedName name="_xlnm._FilterDatabase" localSheetId="4" hidden="1">Division!$F$2:$N$83</definedName>
    <definedName name="_xlnm._FilterDatabase" localSheetId="5" hidden="1">SubDiv!$E$2:$K$249</definedName>
  </definedNames>
  <calcPr calcId="162913"/>
</workbook>
</file>

<file path=xl/calcChain.xml><?xml version="1.0" encoding="utf-8"?>
<calcChain xmlns="http://schemas.openxmlformats.org/spreadsheetml/2006/main">
  <c r="K4" i="9" l="1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K3" i="9"/>
  <c r="J3" i="9"/>
  <c r="I3" i="9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3" i="11"/>
  <c r="J4" i="11"/>
  <c r="J5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3" i="1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3" i="11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3" i="10"/>
  <c r="M4" i="10"/>
  <c r="M5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3" i="10"/>
  <c r="K75" i="10"/>
  <c r="K76" i="10"/>
  <c r="K77" i="10"/>
  <c r="K78" i="10"/>
  <c r="K79" i="10"/>
  <c r="K80" i="10"/>
  <c r="K81" i="10"/>
  <c r="K82" i="10"/>
  <c r="K83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3" i="10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3" i="3"/>
  <c r="U4" i="3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U202" i="3"/>
  <c r="U203" i="3"/>
  <c r="U204" i="3"/>
  <c r="U205" i="3"/>
  <c r="U206" i="3"/>
  <c r="U207" i="3"/>
  <c r="U208" i="3"/>
  <c r="U209" i="3"/>
  <c r="U210" i="3"/>
  <c r="U211" i="3"/>
  <c r="U212" i="3"/>
  <c r="U213" i="3"/>
  <c r="U214" i="3"/>
  <c r="U215" i="3"/>
  <c r="U216" i="3"/>
  <c r="U217" i="3"/>
  <c r="U218" i="3"/>
  <c r="U219" i="3"/>
  <c r="U220" i="3"/>
  <c r="U221" i="3"/>
  <c r="U222" i="3"/>
  <c r="U223" i="3"/>
  <c r="U224" i="3"/>
  <c r="U225" i="3"/>
  <c r="U226" i="3"/>
  <c r="U227" i="3"/>
  <c r="U228" i="3"/>
  <c r="U229" i="3"/>
  <c r="U230" i="3"/>
  <c r="U231" i="3"/>
  <c r="U232" i="3"/>
  <c r="U233" i="3"/>
  <c r="U234" i="3"/>
  <c r="U235" i="3"/>
  <c r="U236" i="3"/>
  <c r="U237" i="3"/>
  <c r="U238" i="3"/>
  <c r="U239" i="3"/>
  <c r="U240" i="3"/>
  <c r="U241" i="3"/>
  <c r="U242" i="3"/>
  <c r="U243" i="3"/>
  <c r="U244" i="3"/>
  <c r="U245" i="3"/>
  <c r="U246" i="3"/>
  <c r="U247" i="3"/>
  <c r="U248" i="3"/>
  <c r="U249" i="3"/>
  <c r="U250" i="3"/>
  <c r="U251" i="3"/>
  <c r="U3" i="3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3" i="3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2" i="7"/>
  <c r="M3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2" i="7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2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2" i="7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2" i="7"/>
</calcChain>
</file>

<file path=xl/sharedStrings.xml><?xml version="1.0" encoding="utf-8"?>
<sst xmlns="http://schemas.openxmlformats.org/spreadsheetml/2006/main" count="6270" uniqueCount="1438">
  <si>
    <r>
      <rPr>
        <b/>
        <sz val="9"/>
        <rFont val="Verdana"/>
        <family val="2"/>
      </rPr>
      <t>Sl.</t>
    </r>
    <r>
      <rPr>
        <sz val="9"/>
        <rFont val="Times New Roman"/>
        <family val="1"/>
      </rPr>
      <t xml:space="preserve"> </t>
    </r>
    <r>
      <rPr>
        <b/>
        <sz val="9"/>
        <rFont val="Verdana"/>
        <family val="2"/>
      </rPr>
      <t>No.</t>
    </r>
  </si>
  <si>
    <r>
      <rPr>
        <b/>
        <sz val="9"/>
        <rFont val="Verdana"/>
        <family val="2"/>
      </rPr>
      <t>District</t>
    </r>
  </si>
  <si>
    <r>
      <rPr>
        <b/>
        <sz val="9"/>
        <rFont val="Verdana"/>
        <family val="2"/>
      </rPr>
      <t>Taluk</t>
    </r>
    <r>
      <rPr>
        <sz val="9"/>
        <rFont val="Times New Roman"/>
        <family val="1"/>
      </rPr>
      <t xml:space="preserve"> </t>
    </r>
    <r>
      <rPr>
        <b/>
        <sz val="9"/>
        <rFont val="Verdana"/>
        <family val="2"/>
      </rPr>
      <t>/</t>
    </r>
    <r>
      <rPr>
        <sz val="9"/>
        <rFont val="Times New Roman"/>
        <family val="1"/>
      </rPr>
      <t xml:space="preserve"> </t>
    </r>
    <r>
      <rPr>
        <b/>
        <sz val="9"/>
        <rFont val="Verdana"/>
        <family val="2"/>
      </rPr>
      <t>Tehsil</t>
    </r>
  </si>
  <si>
    <r>
      <rPr>
        <b/>
        <sz val="9"/>
        <rFont val="Verdana"/>
        <family val="2"/>
      </rPr>
      <t>Code</t>
    </r>
  </si>
  <si>
    <r>
      <rPr>
        <b/>
        <sz val="9"/>
        <rFont val="Verdana"/>
        <family val="2"/>
      </rPr>
      <t>Name</t>
    </r>
  </si>
  <si>
    <r>
      <rPr>
        <sz val="9"/>
        <rFont val="Verdana"/>
        <family val="2"/>
      </rPr>
      <t>D1</t>
    </r>
  </si>
  <si>
    <r>
      <rPr>
        <sz val="9"/>
        <rFont val="Verdana"/>
        <family val="2"/>
      </rPr>
      <t>Ahmedabad</t>
    </r>
  </si>
  <si>
    <r>
      <rPr>
        <sz val="9"/>
        <rFont val="Verdana"/>
        <family val="2"/>
      </rPr>
      <t>T1</t>
    </r>
  </si>
  <si>
    <r>
      <rPr>
        <sz val="9"/>
        <rFont val="Verdana"/>
        <family val="2"/>
      </rPr>
      <t>T2</t>
    </r>
  </si>
  <si>
    <r>
      <rPr>
        <sz val="9"/>
        <rFont val="Verdana"/>
        <family val="2"/>
      </rPr>
      <t>Bavla</t>
    </r>
  </si>
  <si>
    <r>
      <rPr>
        <sz val="9"/>
        <rFont val="Verdana"/>
        <family val="2"/>
      </rPr>
      <t>T3</t>
    </r>
  </si>
  <si>
    <r>
      <rPr>
        <sz val="9"/>
        <rFont val="Verdana"/>
        <family val="2"/>
      </rPr>
      <t>Daskroi</t>
    </r>
  </si>
  <si>
    <r>
      <rPr>
        <sz val="9"/>
        <rFont val="Verdana"/>
        <family val="2"/>
      </rPr>
      <t>T4</t>
    </r>
  </si>
  <si>
    <r>
      <rPr>
        <sz val="9"/>
        <rFont val="Verdana"/>
        <family val="2"/>
      </rPr>
      <t>Detroj</t>
    </r>
  </si>
  <si>
    <r>
      <rPr>
        <sz val="9"/>
        <rFont val="Verdana"/>
        <family val="2"/>
      </rPr>
      <t>T5</t>
    </r>
  </si>
  <si>
    <r>
      <rPr>
        <sz val="9"/>
        <rFont val="Verdana"/>
        <family val="2"/>
      </rPr>
      <t>Dhandhuka</t>
    </r>
  </si>
  <si>
    <r>
      <rPr>
        <sz val="9"/>
        <rFont val="Verdana"/>
        <family val="2"/>
      </rPr>
      <t>T6</t>
    </r>
  </si>
  <si>
    <r>
      <rPr>
        <sz val="9"/>
        <rFont val="Verdana"/>
        <family val="2"/>
      </rPr>
      <t>Dholera</t>
    </r>
  </si>
  <si>
    <r>
      <rPr>
        <sz val="9"/>
        <rFont val="Verdana"/>
        <family val="2"/>
      </rPr>
      <t>T7</t>
    </r>
  </si>
  <si>
    <r>
      <rPr>
        <sz val="9"/>
        <rFont val="Verdana"/>
        <family val="2"/>
      </rPr>
      <t>Dholka</t>
    </r>
  </si>
  <si>
    <r>
      <rPr>
        <sz val="9"/>
        <rFont val="Verdana"/>
        <family val="2"/>
      </rPr>
      <t>T8</t>
    </r>
  </si>
  <si>
    <r>
      <rPr>
        <sz val="9"/>
        <rFont val="Verdana"/>
        <family val="2"/>
      </rPr>
      <t>Mandal</t>
    </r>
  </si>
  <si>
    <r>
      <rPr>
        <sz val="9"/>
        <rFont val="Verdana"/>
        <family val="2"/>
      </rPr>
      <t>T9</t>
    </r>
  </si>
  <si>
    <r>
      <rPr>
        <sz val="9"/>
        <rFont val="Verdana"/>
        <family val="2"/>
      </rPr>
      <t>Sanand</t>
    </r>
  </si>
  <si>
    <r>
      <rPr>
        <sz val="9"/>
        <rFont val="Verdana"/>
        <family val="2"/>
      </rPr>
      <t>T10</t>
    </r>
  </si>
  <si>
    <r>
      <rPr>
        <sz val="9"/>
        <rFont val="Verdana"/>
        <family val="2"/>
      </rPr>
      <t>Viramgam</t>
    </r>
  </si>
  <si>
    <r>
      <rPr>
        <sz val="9"/>
        <rFont val="Verdana"/>
        <family val="2"/>
      </rPr>
      <t>D2</t>
    </r>
  </si>
  <si>
    <r>
      <rPr>
        <sz val="9"/>
        <rFont val="Verdana"/>
        <family val="2"/>
      </rPr>
      <t>Amreli</t>
    </r>
  </si>
  <si>
    <r>
      <rPr>
        <sz val="9"/>
        <rFont val="Verdana"/>
        <family val="2"/>
      </rPr>
      <t>T11</t>
    </r>
  </si>
  <si>
    <r>
      <rPr>
        <sz val="9"/>
        <rFont val="Verdana"/>
        <family val="2"/>
      </rPr>
      <t>T12</t>
    </r>
  </si>
  <si>
    <r>
      <rPr>
        <sz val="9"/>
        <rFont val="Verdana"/>
        <family val="2"/>
      </rPr>
      <t>Babra</t>
    </r>
  </si>
  <si>
    <r>
      <rPr>
        <sz val="9"/>
        <rFont val="Verdana"/>
        <family val="2"/>
      </rPr>
      <t>T13</t>
    </r>
  </si>
  <si>
    <r>
      <rPr>
        <sz val="9"/>
        <rFont val="Verdana"/>
        <family val="2"/>
      </rPr>
      <t>Bagasara</t>
    </r>
  </si>
  <si>
    <r>
      <rPr>
        <sz val="9"/>
        <rFont val="Verdana"/>
        <family val="2"/>
      </rPr>
      <t>T14</t>
    </r>
  </si>
  <si>
    <r>
      <rPr>
        <sz val="9"/>
        <rFont val="Verdana"/>
        <family val="2"/>
      </rPr>
      <t>Dhari</t>
    </r>
  </si>
  <si>
    <r>
      <rPr>
        <sz val="9"/>
        <rFont val="Verdana"/>
        <family val="2"/>
      </rPr>
      <t>T15</t>
    </r>
  </si>
  <si>
    <r>
      <rPr>
        <sz val="9"/>
        <rFont val="Verdana"/>
        <family val="2"/>
      </rPr>
      <t>Jafrabad</t>
    </r>
  </si>
  <si>
    <r>
      <rPr>
        <sz val="9"/>
        <rFont val="Verdana"/>
        <family val="2"/>
      </rPr>
      <t>T16</t>
    </r>
  </si>
  <si>
    <r>
      <rPr>
        <sz val="9"/>
        <rFont val="Verdana"/>
        <family val="2"/>
      </rPr>
      <t>Khambha</t>
    </r>
  </si>
  <si>
    <r>
      <rPr>
        <sz val="9"/>
        <rFont val="Verdana"/>
        <family val="2"/>
      </rPr>
      <t>T17</t>
    </r>
  </si>
  <si>
    <r>
      <rPr>
        <sz val="9"/>
        <rFont val="Verdana"/>
        <family val="2"/>
      </rPr>
      <t>Kunkavav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Vadia</t>
    </r>
  </si>
  <si>
    <r>
      <rPr>
        <sz val="9"/>
        <rFont val="Verdana"/>
        <family val="2"/>
      </rPr>
      <t>T18</t>
    </r>
  </si>
  <si>
    <r>
      <rPr>
        <sz val="9"/>
        <rFont val="Verdana"/>
        <family val="2"/>
      </rPr>
      <t>Lathi</t>
    </r>
  </si>
  <si>
    <r>
      <rPr>
        <sz val="9"/>
        <rFont val="Verdana"/>
        <family val="2"/>
      </rPr>
      <t>T19</t>
    </r>
  </si>
  <si>
    <r>
      <rPr>
        <sz val="9"/>
        <rFont val="Verdana"/>
        <family val="2"/>
      </rPr>
      <t>Lilia</t>
    </r>
  </si>
  <si>
    <r>
      <rPr>
        <sz val="9"/>
        <rFont val="Verdana"/>
        <family val="2"/>
      </rPr>
      <t>T20</t>
    </r>
  </si>
  <si>
    <r>
      <rPr>
        <sz val="9"/>
        <rFont val="Verdana"/>
        <family val="2"/>
      </rPr>
      <t>Rajula</t>
    </r>
  </si>
  <si>
    <r>
      <rPr>
        <sz val="9"/>
        <rFont val="Verdana"/>
        <family val="2"/>
      </rPr>
      <t>T21</t>
    </r>
  </si>
  <si>
    <r>
      <rPr>
        <sz val="9"/>
        <rFont val="Verdana"/>
        <family val="2"/>
      </rPr>
      <t>Savarkundla</t>
    </r>
  </si>
  <si>
    <r>
      <rPr>
        <sz val="9"/>
        <rFont val="Verdana"/>
        <family val="2"/>
      </rPr>
      <t>D3</t>
    </r>
  </si>
  <si>
    <r>
      <rPr>
        <sz val="9"/>
        <rFont val="Verdana"/>
        <family val="2"/>
      </rPr>
      <t>Anand</t>
    </r>
  </si>
  <si>
    <r>
      <rPr>
        <sz val="9"/>
        <rFont val="Verdana"/>
        <family val="2"/>
      </rPr>
      <t>T22</t>
    </r>
  </si>
  <si>
    <r>
      <rPr>
        <sz val="9"/>
        <rFont val="Verdana"/>
        <family val="2"/>
      </rPr>
      <t>T23</t>
    </r>
  </si>
  <si>
    <r>
      <rPr>
        <sz val="9"/>
        <rFont val="Verdana"/>
        <family val="2"/>
      </rPr>
      <t>Anklav</t>
    </r>
  </si>
  <si>
    <r>
      <rPr>
        <sz val="9"/>
        <rFont val="Verdana"/>
        <family val="2"/>
      </rPr>
      <t>T24</t>
    </r>
  </si>
  <si>
    <r>
      <rPr>
        <sz val="9"/>
        <rFont val="Verdana"/>
        <family val="2"/>
      </rPr>
      <t>Borsad</t>
    </r>
  </si>
  <si>
    <r>
      <rPr>
        <sz val="9"/>
        <rFont val="Verdana"/>
        <family val="2"/>
      </rPr>
      <t>T25</t>
    </r>
  </si>
  <si>
    <r>
      <rPr>
        <sz val="9"/>
        <rFont val="Verdana"/>
        <family val="2"/>
      </rPr>
      <t>Khambhat</t>
    </r>
  </si>
  <si>
    <r>
      <rPr>
        <sz val="9"/>
        <rFont val="Verdana"/>
        <family val="2"/>
      </rPr>
      <t>T26</t>
    </r>
  </si>
  <si>
    <r>
      <rPr>
        <sz val="9"/>
        <rFont val="Verdana"/>
        <family val="2"/>
      </rPr>
      <t>Petlad</t>
    </r>
  </si>
  <si>
    <r>
      <rPr>
        <sz val="9"/>
        <rFont val="Verdana"/>
        <family val="2"/>
      </rPr>
      <t>T27</t>
    </r>
  </si>
  <si>
    <r>
      <rPr>
        <sz val="9"/>
        <rFont val="Verdana"/>
        <family val="2"/>
      </rPr>
      <t>Sojitra</t>
    </r>
  </si>
  <si>
    <r>
      <rPr>
        <sz val="9"/>
        <rFont val="Verdana"/>
        <family val="2"/>
      </rPr>
      <t>T28</t>
    </r>
  </si>
  <si>
    <r>
      <rPr>
        <sz val="9"/>
        <rFont val="Verdana"/>
        <family val="2"/>
      </rPr>
      <t>Tarapur</t>
    </r>
  </si>
  <si>
    <r>
      <rPr>
        <sz val="9"/>
        <rFont val="Verdana"/>
        <family val="2"/>
      </rPr>
      <t>T29</t>
    </r>
  </si>
  <si>
    <r>
      <rPr>
        <sz val="9"/>
        <rFont val="Verdana"/>
        <family val="2"/>
      </rPr>
      <t>Umreth</t>
    </r>
  </si>
  <si>
    <r>
      <rPr>
        <b/>
        <sz val="9"/>
        <rFont val="Verdana"/>
        <family val="2"/>
      </rPr>
      <t>Subdivision</t>
    </r>
    <r>
      <rPr>
        <sz val="9"/>
        <rFont val="Times New Roman"/>
        <family val="1"/>
      </rPr>
      <t xml:space="preserve"> </t>
    </r>
    <r>
      <rPr>
        <b/>
        <sz val="9"/>
        <rFont val="Verdana"/>
        <family val="2"/>
      </rPr>
      <t>-</t>
    </r>
    <r>
      <rPr>
        <sz val="9"/>
        <rFont val="Times New Roman"/>
        <family val="1"/>
      </rPr>
      <t xml:space="preserve"> </t>
    </r>
    <r>
      <rPr>
        <b/>
        <sz val="9"/>
        <rFont val="Verdana"/>
        <family val="2"/>
      </rPr>
      <t>R&amp;BD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</si>
  <si>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Dn.No.1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Ahmedabad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</si>
  <si>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Dn.No.2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Ahmedabad</t>
    </r>
  </si>
  <si>
    <r>
      <rPr>
        <sz val="9"/>
        <rFont val="Verdana"/>
        <family val="2"/>
      </rPr>
      <t>Construction-Dholka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</si>
  <si>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Dn.No.1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Amreli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</si>
  <si>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Dn.No.2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Amreli</t>
    </r>
  </si>
  <si>
    <r>
      <rPr>
        <b/>
        <sz val="9"/>
        <rFont val="Verdana"/>
        <family val="2"/>
      </rPr>
      <t>Wing</t>
    </r>
  </si>
  <si>
    <r>
      <rPr>
        <b/>
        <sz val="9"/>
        <rFont val="Verdana"/>
        <family val="2"/>
      </rPr>
      <t>Zone</t>
    </r>
  </si>
  <si>
    <r>
      <rPr>
        <b/>
        <sz val="9"/>
        <rFont val="Verdana"/>
        <family val="2"/>
      </rPr>
      <t>Circle</t>
    </r>
  </si>
  <si>
    <r>
      <rPr>
        <b/>
        <sz val="9"/>
        <rFont val="Verdana"/>
        <family val="2"/>
      </rPr>
      <t>Division</t>
    </r>
  </si>
  <si>
    <r>
      <rPr>
        <sz val="9"/>
        <rFont val="Verdana"/>
        <family val="2"/>
      </rPr>
      <t>R&amp;BD-State</t>
    </r>
  </si>
  <si>
    <r>
      <rPr>
        <sz val="9"/>
        <rFont val="Verdana"/>
        <family val="2"/>
      </rPr>
      <t>North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Gujarat</t>
    </r>
  </si>
  <si>
    <r>
      <rPr>
        <sz val="9"/>
        <rFont val="Verdana"/>
        <family val="2"/>
      </rPr>
      <t>Saurashtra</t>
    </r>
  </si>
  <si>
    <r>
      <rPr>
        <sz val="9"/>
        <rFont val="Verdana"/>
        <family val="2"/>
      </rPr>
      <t>Rajkot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No-2</t>
    </r>
  </si>
  <si>
    <r>
      <rPr>
        <b/>
        <sz val="9"/>
        <rFont val="Verdana"/>
        <family val="2"/>
      </rPr>
      <t>R&amp;BD</t>
    </r>
    <r>
      <rPr>
        <sz val="9"/>
        <rFont val="Times New Roman"/>
        <family val="1"/>
      </rPr>
      <t xml:space="preserve"> </t>
    </r>
    <r>
      <rPr>
        <b/>
        <sz val="9"/>
        <rFont val="Verdana"/>
        <family val="2"/>
      </rPr>
      <t xml:space="preserve">-
</t>
    </r>
    <r>
      <rPr>
        <b/>
        <sz val="9"/>
        <rFont val="Verdana"/>
        <family val="2"/>
      </rPr>
      <t>Subdivision</t>
    </r>
  </si>
  <si>
    <r>
      <rPr>
        <sz val="9"/>
        <rFont val="Verdana"/>
        <family val="2"/>
      </rPr>
      <t>W1</t>
    </r>
  </si>
  <si>
    <r>
      <rPr>
        <sz val="9"/>
        <rFont val="Verdana"/>
        <family val="2"/>
      </rPr>
      <t>Z01</t>
    </r>
  </si>
  <si>
    <r>
      <rPr>
        <sz val="9"/>
        <rFont val="Verdana"/>
        <family val="2"/>
      </rPr>
      <t>AC-S</t>
    </r>
  </si>
  <si>
    <r>
      <rPr>
        <sz val="9"/>
        <rFont val="Verdana"/>
        <family val="2"/>
      </rPr>
      <t>RBD01</t>
    </r>
  </si>
  <si>
    <r>
      <rPr>
        <sz val="9"/>
        <rFont val="Verdana"/>
        <family val="2"/>
      </rPr>
      <t>SD1</t>
    </r>
  </si>
  <si>
    <r>
      <rPr>
        <sz val="9"/>
        <rFont val="Verdana"/>
        <family val="2"/>
      </rPr>
      <t>SD2</t>
    </r>
  </si>
  <si>
    <r>
      <rPr>
        <sz val="9"/>
        <rFont val="Verdana"/>
        <family val="2"/>
      </rPr>
      <t>SD4</t>
    </r>
  </si>
  <si>
    <r>
      <rPr>
        <sz val="9"/>
        <rFont val="Verdana"/>
        <family val="2"/>
      </rPr>
      <t>SD3</t>
    </r>
  </si>
  <si>
    <r>
      <rPr>
        <sz val="9"/>
        <rFont val="Verdana"/>
        <family val="2"/>
      </rPr>
      <t>SD5</t>
    </r>
  </si>
  <si>
    <r>
      <rPr>
        <sz val="9"/>
        <rFont val="Verdana"/>
        <family val="2"/>
      </rPr>
      <t>Z03</t>
    </r>
  </si>
  <si>
    <r>
      <rPr>
        <sz val="9"/>
        <rFont val="Verdana"/>
        <family val="2"/>
      </rPr>
      <t>RC2-S</t>
    </r>
  </si>
  <si>
    <r>
      <rPr>
        <sz val="9"/>
        <rFont val="Verdana"/>
        <family val="2"/>
      </rPr>
      <t>RBD33</t>
    </r>
  </si>
  <si>
    <r>
      <rPr>
        <sz val="9"/>
        <rFont val="Verdana"/>
        <family val="2"/>
      </rPr>
      <t>SD100</t>
    </r>
  </si>
  <si>
    <r>
      <rPr>
        <sz val="9"/>
        <rFont val="Verdana"/>
        <family val="2"/>
      </rPr>
      <t>SD101</t>
    </r>
  </si>
  <si>
    <r>
      <rPr>
        <sz val="9"/>
        <rFont val="Verdana"/>
        <family val="2"/>
      </rPr>
      <t>SD103</t>
    </r>
  </si>
  <si>
    <r>
      <rPr>
        <sz val="9"/>
        <rFont val="Verdana"/>
        <family val="2"/>
      </rPr>
      <t>SD102</t>
    </r>
  </si>
  <si>
    <r>
      <rPr>
        <sz val="9"/>
        <rFont val="Verdana"/>
        <family val="2"/>
      </rPr>
      <t>RBD03</t>
    </r>
  </si>
  <si>
    <r>
      <rPr>
        <sz val="9"/>
        <rFont val="Verdana"/>
        <family val="2"/>
      </rPr>
      <t>SD10</t>
    </r>
  </si>
  <si>
    <r>
      <rPr>
        <sz val="9"/>
        <rFont val="Verdana"/>
        <family val="2"/>
      </rPr>
      <t>SD11</t>
    </r>
  </si>
  <si>
    <r>
      <rPr>
        <sz val="9"/>
        <rFont val="Verdana"/>
        <family val="2"/>
      </rPr>
      <t>D4</t>
    </r>
  </si>
  <si>
    <r>
      <rPr>
        <sz val="9"/>
        <rFont val="Verdana"/>
        <family val="2"/>
      </rPr>
      <t>Aravalli</t>
    </r>
  </si>
  <si>
    <r>
      <rPr>
        <sz val="9"/>
        <rFont val="Verdana"/>
        <family val="2"/>
      </rPr>
      <t>T30</t>
    </r>
  </si>
  <si>
    <r>
      <rPr>
        <sz val="9"/>
        <rFont val="Verdana"/>
        <family val="2"/>
      </rPr>
      <t>Bayad</t>
    </r>
  </si>
  <si>
    <r>
      <rPr>
        <sz val="9"/>
        <rFont val="Verdana"/>
        <family val="2"/>
      </rPr>
      <t>T31</t>
    </r>
  </si>
  <si>
    <r>
      <rPr>
        <sz val="9"/>
        <rFont val="Verdana"/>
        <family val="2"/>
      </rPr>
      <t>Bhiloda</t>
    </r>
  </si>
  <si>
    <r>
      <rPr>
        <sz val="9"/>
        <rFont val="Verdana"/>
        <family val="2"/>
      </rPr>
      <t>T32</t>
    </r>
  </si>
  <si>
    <r>
      <rPr>
        <sz val="9"/>
        <rFont val="Verdana"/>
        <family val="2"/>
      </rPr>
      <t>Dhansura</t>
    </r>
  </si>
  <si>
    <r>
      <rPr>
        <sz val="9"/>
        <rFont val="Verdana"/>
        <family val="2"/>
      </rPr>
      <t>T33</t>
    </r>
  </si>
  <si>
    <r>
      <rPr>
        <sz val="9"/>
        <rFont val="Verdana"/>
        <family val="2"/>
      </rPr>
      <t>Malpur</t>
    </r>
  </si>
  <si>
    <r>
      <rPr>
        <sz val="9"/>
        <rFont val="Verdana"/>
        <family val="2"/>
      </rPr>
      <t>T34</t>
    </r>
  </si>
  <si>
    <r>
      <rPr>
        <sz val="9"/>
        <rFont val="Verdana"/>
        <family val="2"/>
      </rPr>
      <t>Meghraj</t>
    </r>
  </si>
  <si>
    <r>
      <rPr>
        <sz val="9"/>
        <rFont val="Verdana"/>
        <family val="2"/>
      </rPr>
      <t>T35</t>
    </r>
  </si>
  <si>
    <r>
      <rPr>
        <sz val="9"/>
        <rFont val="Verdana"/>
        <family val="2"/>
      </rPr>
      <t>Modasa</t>
    </r>
  </si>
  <si>
    <r>
      <rPr>
        <sz val="9"/>
        <rFont val="Verdana"/>
        <family val="2"/>
      </rPr>
      <t>D5</t>
    </r>
  </si>
  <si>
    <r>
      <rPr>
        <sz val="9"/>
        <rFont val="Verdana"/>
        <family val="2"/>
      </rPr>
      <t>Banas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Kantha</t>
    </r>
  </si>
  <si>
    <r>
      <rPr>
        <sz val="9"/>
        <rFont val="Verdana"/>
        <family val="2"/>
      </rPr>
      <t>T36</t>
    </r>
  </si>
  <si>
    <r>
      <rPr>
        <sz val="9"/>
        <rFont val="Verdana"/>
        <family val="2"/>
      </rPr>
      <t>Amrirgadh</t>
    </r>
  </si>
  <si>
    <r>
      <rPr>
        <sz val="9"/>
        <rFont val="Verdana"/>
        <family val="2"/>
      </rPr>
      <t>T37</t>
    </r>
  </si>
  <si>
    <r>
      <rPr>
        <sz val="9"/>
        <rFont val="Verdana"/>
        <family val="2"/>
      </rPr>
      <t>Bhabhar</t>
    </r>
  </si>
  <si>
    <r>
      <rPr>
        <sz val="9"/>
        <rFont val="Verdana"/>
        <family val="2"/>
      </rPr>
      <t>T38</t>
    </r>
  </si>
  <si>
    <r>
      <rPr>
        <sz val="9"/>
        <rFont val="Verdana"/>
        <family val="2"/>
      </rPr>
      <t>Danta</t>
    </r>
  </si>
  <si>
    <r>
      <rPr>
        <sz val="9"/>
        <rFont val="Verdana"/>
        <family val="2"/>
      </rPr>
      <t>T39</t>
    </r>
  </si>
  <si>
    <r>
      <rPr>
        <sz val="9"/>
        <rFont val="Verdana"/>
        <family val="2"/>
      </rPr>
      <t>Dantiwada</t>
    </r>
  </si>
  <si>
    <r>
      <rPr>
        <sz val="9"/>
        <rFont val="Verdana"/>
        <family val="2"/>
      </rPr>
      <t>T40</t>
    </r>
  </si>
  <si>
    <r>
      <rPr>
        <sz val="9"/>
        <rFont val="Verdana"/>
        <family val="2"/>
      </rPr>
      <t>Deesa</t>
    </r>
  </si>
  <si>
    <r>
      <rPr>
        <sz val="9"/>
        <rFont val="Verdana"/>
        <family val="2"/>
      </rPr>
      <t>T41</t>
    </r>
  </si>
  <si>
    <r>
      <rPr>
        <sz val="9"/>
        <rFont val="Verdana"/>
        <family val="2"/>
      </rPr>
      <t>Dhanera</t>
    </r>
  </si>
  <si>
    <r>
      <rPr>
        <sz val="9"/>
        <rFont val="Verdana"/>
        <family val="2"/>
      </rPr>
      <t>T42</t>
    </r>
  </si>
  <si>
    <r>
      <rPr>
        <sz val="9"/>
        <rFont val="Verdana"/>
        <family val="2"/>
      </rPr>
      <t>Diyodar</t>
    </r>
  </si>
  <si>
    <r>
      <rPr>
        <sz val="9"/>
        <rFont val="Verdana"/>
        <family val="2"/>
      </rPr>
      <t>T43</t>
    </r>
  </si>
  <si>
    <r>
      <rPr>
        <sz val="9"/>
        <rFont val="Verdana"/>
        <family val="2"/>
      </rPr>
      <t>Kankrej</t>
    </r>
  </si>
  <si>
    <r>
      <rPr>
        <sz val="9"/>
        <rFont val="Verdana"/>
        <family val="2"/>
      </rPr>
      <t>T44</t>
    </r>
  </si>
  <si>
    <r>
      <rPr>
        <sz val="9"/>
        <rFont val="Verdana"/>
        <family val="2"/>
      </rPr>
      <t>Lakhni</t>
    </r>
  </si>
  <si>
    <r>
      <rPr>
        <sz val="9"/>
        <rFont val="Verdana"/>
        <family val="2"/>
      </rPr>
      <t>T45</t>
    </r>
  </si>
  <si>
    <r>
      <rPr>
        <sz val="9"/>
        <rFont val="Verdana"/>
        <family val="2"/>
      </rPr>
      <t>Palanpur</t>
    </r>
  </si>
  <si>
    <r>
      <rPr>
        <sz val="9"/>
        <rFont val="Verdana"/>
        <family val="2"/>
      </rPr>
      <t>T46</t>
    </r>
  </si>
  <si>
    <r>
      <rPr>
        <sz val="9"/>
        <rFont val="Verdana"/>
        <family val="2"/>
      </rPr>
      <t>Suigam</t>
    </r>
  </si>
  <si>
    <r>
      <rPr>
        <sz val="9"/>
        <rFont val="Verdana"/>
        <family val="2"/>
      </rPr>
      <t>T47</t>
    </r>
  </si>
  <si>
    <r>
      <rPr>
        <sz val="9"/>
        <rFont val="Verdana"/>
        <family val="2"/>
      </rPr>
      <t>Tharad</t>
    </r>
  </si>
  <si>
    <r>
      <rPr>
        <sz val="9"/>
        <rFont val="Verdana"/>
        <family val="2"/>
      </rPr>
      <t>T48</t>
    </r>
  </si>
  <si>
    <r>
      <rPr>
        <sz val="9"/>
        <rFont val="Verdana"/>
        <family val="2"/>
      </rPr>
      <t>Vadgam</t>
    </r>
  </si>
  <si>
    <r>
      <rPr>
        <sz val="9"/>
        <rFont val="Verdana"/>
        <family val="2"/>
      </rPr>
      <t>T49</t>
    </r>
  </si>
  <si>
    <r>
      <rPr>
        <sz val="9"/>
        <rFont val="Verdana"/>
        <family val="2"/>
      </rPr>
      <t>Vav</t>
    </r>
  </si>
  <si>
    <r>
      <rPr>
        <sz val="9"/>
        <rFont val="Verdana"/>
        <family val="2"/>
      </rPr>
      <t>D6</t>
    </r>
  </si>
  <si>
    <r>
      <rPr>
        <sz val="9"/>
        <rFont val="Verdana"/>
        <family val="2"/>
      </rPr>
      <t>Bharuch</t>
    </r>
  </si>
  <si>
    <r>
      <rPr>
        <sz val="9"/>
        <rFont val="Verdana"/>
        <family val="2"/>
      </rPr>
      <t>T50</t>
    </r>
  </si>
  <si>
    <r>
      <rPr>
        <sz val="9"/>
        <rFont val="Verdana"/>
        <family val="2"/>
      </rPr>
      <t>Amod</t>
    </r>
  </si>
  <si>
    <r>
      <rPr>
        <sz val="9"/>
        <rFont val="Verdana"/>
        <family val="2"/>
      </rPr>
      <t>T51</t>
    </r>
  </si>
  <si>
    <r>
      <rPr>
        <sz val="9"/>
        <rFont val="Verdana"/>
        <family val="2"/>
      </rPr>
      <t>Anklesvar</t>
    </r>
  </si>
  <si>
    <r>
      <rPr>
        <sz val="9"/>
        <rFont val="Verdana"/>
        <family val="2"/>
      </rPr>
      <t>T52</t>
    </r>
  </si>
  <si>
    <r>
      <rPr>
        <sz val="9"/>
        <rFont val="Verdana"/>
        <family val="2"/>
      </rPr>
      <t>T53</t>
    </r>
  </si>
  <si>
    <r>
      <rPr>
        <sz val="9"/>
        <rFont val="Verdana"/>
        <family val="2"/>
      </rPr>
      <t>Hansot</t>
    </r>
  </si>
  <si>
    <r>
      <rPr>
        <sz val="9"/>
        <rFont val="Verdana"/>
        <family val="2"/>
      </rPr>
      <t>T54</t>
    </r>
  </si>
  <si>
    <r>
      <rPr>
        <sz val="9"/>
        <rFont val="Verdana"/>
        <family val="2"/>
      </rPr>
      <t>Jambusar</t>
    </r>
  </si>
  <si>
    <r>
      <rPr>
        <sz val="9"/>
        <rFont val="Verdana"/>
        <family val="2"/>
      </rPr>
      <t>T55</t>
    </r>
  </si>
  <si>
    <r>
      <rPr>
        <sz val="9"/>
        <rFont val="Verdana"/>
        <family val="2"/>
      </rPr>
      <t>Netrang</t>
    </r>
  </si>
  <si>
    <r>
      <rPr>
        <sz val="9"/>
        <rFont val="Verdana"/>
        <family val="2"/>
      </rPr>
      <t>T56</t>
    </r>
  </si>
  <si>
    <r>
      <rPr>
        <sz val="9"/>
        <rFont val="Verdana"/>
        <family val="2"/>
      </rPr>
      <t>Vagra</t>
    </r>
  </si>
  <si>
    <r>
      <rPr>
        <sz val="9"/>
        <rFont val="Verdana"/>
        <family val="2"/>
      </rPr>
      <t>T57</t>
    </r>
  </si>
  <si>
    <r>
      <rPr>
        <sz val="9"/>
        <rFont val="Verdana"/>
        <family val="2"/>
      </rPr>
      <t>Valiya</t>
    </r>
  </si>
  <si>
    <r>
      <rPr>
        <sz val="9"/>
        <rFont val="Verdana"/>
        <family val="2"/>
      </rPr>
      <t>T58</t>
    </r>
  </si>
  <si>
    <r>
      <rPr>
        <sz val="9"/>
        <rFont val="Verdana"/>
        <family val="2"/>
      </rPr>
      <t>Zagadiya</t>
    </r>
  </si>
  <si>
    <r>
      <rPr>
        <sz val="9"/>
        <rFont val="Verdana"/>
        <family val="2"/>
      </rPr>
      <t>Palanpur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Ambaji</t>
    </r>
  </si>
  <si>
    <r>
      <rPr>
        <sz val="9"/>
        <rFont val="Verdana"/>
        <family val="2"/>
      </rPr>
      <t>Deodar</t>
    </r>
  </si>
  <si>
    <r>
      <rPr>
        <sz val="9"/>
        <rFont val="Verdana"/>
        <family val="2"/>
      </rPr>
      <t>Ambaji</t>
    </r>
  </si>
  <si>
    <r>
      <rPr>
        <sz val="9"/>
        <rFont val="Verdana"/>
        <family val="2"/>
      </rPr>
      <t>Palanpur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Tharad</t>
    </r>
  </si>
  <si>
    <r>
      <rPr>
        <sz val="9"/>
        <rFont val="Verdana"/>
        <family val="2"/>
      </rPr>
      <t>Deodar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Tharad</t>
    </r>
  </si>
  <si>
    <r>
      <rPr>
        <sz val="9"/>
        <rFont val="Verdana"/>
        <family val="2"/>
      </rPr>
      <t>District-Bharuch</t>
    </r>
  </si>
  <si>
    <r>
      <rPr>
        <sz val="9"/>
        <rFont val="Verdana"/>
        <family val="2"/>
      </rPr>
      <t>Ankleshwar</t>
    </r>
  </si>
  <si>
    <r>
      <rPr>
        <sz val="9"/>
        <rFont val="Verdana"/>
        <family val="2"/>
      </rPr>
      <t>City-Bharuch</t>
    </r>
  </si>
  <si>
    <r>
      <rPr>
        <sz val="9"/>
        <rFont val="Verdana"/>
        <family val="2"/>
      </rPr>
      <t>Mehsana</t>
    </r>
  </si>
  <si>
    <r>
      <rPr>
        <sz val="9"/>
        <rFont val="Verdana"/>
        <family val="2"/>
      </rPr>
      <t>Banaskantha</t>
    </r>
  </si>
  <si>
    <r>
      <rPr>
        <sz val="9"/>
        <rFont val="Verdana"/>
        <family val="2"/>
      </rPr>
      <t>South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Gujarat</t>
    </r>
  </si>
  <si>
    <r>
      <rPr>
        <sz val="9"/>
        <rFont val="Verdana"/>
        <family val="2"/>
      </rPr>
      <t>Vadodara</t>
    </r>
  </si>
  <si>
    <r>
      <rPr>
        <sz val="9"/>
        <rFont val="Verdana"/>
        <family val="2"/>
      </rPr>
      <t>RBD05</t>
    </r>
  </si>
  <si>
    <r>
      <rPr>
        <sz val="9"/>
        <rFont val="Verdana"/>
        <family val="2"/>
      </rPr>
      <t>SD16</t>
    </r>
  </si>
  <si>
    <r>
      <rPr>
        <sz val="9"/>
        <rFont val="Verdana"/>
        <family val="2"/>
      </rPr>
      <t>SD15</t>
    </r>
  </si>
  <si>
    <r>
      <rPr>
        <sz val="9"/>
        <rFont val="Verdana"/>
        <family val="2"/>
      </rPr>
      <t>SD17</t>
    </r>
  </si>
  <si>
    <r>
      <rPr>
        <sz val="9"/>
        <rFont val="Verdana"/>
        <family val="2"/>
      </rPr>
      <t>MC-S</t>
    </r>
  </si>
  <si>
    <r>
      <rPr>
        <sz val="9"/>
        <rFont val="Verdana"/>
        <family val="2"/>
      </rPr>
      <t>RBD08</t>
    </r>
  </si>
  <si>
    <r>
      <rPr>
        <sz val="9"/>
        <rFont val="Verdana"/>
        <family val="2"/>
      </rPr>
      <t>SD25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SD27</t>
    </r>
  </si>
  <si>
    <r>
      <rPr>
        <sz val="9"/>
        <rFont val="Verdana"/>
        <family val="2"/>
      </rPr>
      <t>SD26</t>
    </r>
  </si>
  <si>
    <r>
      <rPr>
        <sz val="9"/>
        <rFont val="Verdana"/>
        <family val="2"/>
      </rPr>
      <t>SD27</t>
    </r>
  </si>
  <si>
    <r>
      <rPr>
        <sz val="9"/>
        <rFont val="Verdana"/>
        <family val="2"/>
      </rPr>
      <t>SD25</t>
    </r>
  </si>
  <si>
    <r>
      <rPr>
        <sz val="9"/>
        <rFont val="Verdana"/>
        <family val="2"/>
      </rPr>
      <t>SD25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SD28</t>
    </r>
  </si>
  <si>
    <r>
      <rPr>
        <sz val="9"/>
        <rFont val="Verdana"/>
        <family val="2"/>
      </rPr>
      <t>SD26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SD28</t>
    </r>
  </si>
  <si>
    <r>
      <rPr>
        <sz val="9"/>
        <rFont val="Verdana"/>
        <family val="2"/>
      </rPr>
      <t>SD28</t>
    </r>
  </si>
  <si>
    <r>
      <rPr>
        <sz val="9"/>
        <rFont val="Verdana"/>
        <family val="2"/>
      </rPr>
      <t>Z02</t>
    </r>
  </si>
  <si>
    <r>
      <rPr>
        <sz val="9"/>
        <rFont val="Verdana"/>
        <family val="2"/>
      </rPr>
      <t>VC-S</t>
    </r>
  </si>
  <si>
    <r>
      <rPr>
        <sz val="9"/>
        <rFont val="Verdana"/>
        <family val="2"/>
      </rPr>
      <t>RBD14</t>
    </r>
  </si>
  <si>
    <r>
      <rPr>
        <sz val="9"/>
        <rFont val="Verdana"/>
        <family val="2"/>
      </rPr>
      <t>SD46</t>
    </r>
  </si>
  <si>
    <r>
      <rPr>
        <sz val="9"/>
        <rFont val="Verdana"/>
        <family val="2"/>
      </rPr>
      <t>SD47</t>
    </r>
  </si>
  <si>
    <r>
      <rPr>
        <sz val="9"/>
        <rFont val="Verdana"/>
        <family val="2"/>
      </rPr>
      <t>SD45</t>
    </r>
  </si>
  <si>
    <r>
      <rPr>
        <sz val="9"/>
        <rFont val="Verdana"/>
        <family val="2"/>
      </rPr>
      <t>D7</t>
    </r>
  </si>
  <si>
    <r>
      <rPr>
        <sz val="9"/>
        <rFont val="Verdana"/>
        <family val="2"/>
      </rPr>
      <t>Bhavnagar</t>
    </r>
  </si>
  <si>
    <r>
      <rPr>
        <sz val="9"/>
        <rFont val="Verdana"/>
        <family val="2"/>
      </rPr>
      <t>T59</t>
    </r>
  </si>
  <si>
    <r>
      <rPr>
        <sz val="9"/>
        <rFont val="Verdana"/>
        <family val="2"/>
      </rPr>
      <t>T60</t>
    </r>
  </si>
  <si>
    <r>
      <rPr>
        <sz val="9"/>
        <rFont val="Verdana"/>
        <family val="2"/>
      </rPr>
      <t>Gariyadhar</t>
    </r>
  </si>
  <si>
    <r>
      <rPr>
        <sz val="9"/>
        <rFont val="Verdana"/>
        <family val="2"/>
      </rPr>
      <t>T61</t>
    </r>
  </si>
  <si>
    <r>
      <rPr>
        <sz val="9"/>
        <rFont val="Verdana"/>
        <family val="2"/>
      </rPr>
      <t>Ghogha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Mahal</t>
    </r>
  </si>
  <si>
    <r>
      <rPr>
        <sz val="9"/>
        <rFont val="Verdana"/>
        <family val="2"/>
      </rPr>
      <t>T62</t>
    </r>
  </si>
  <si>
    <r>
      <rPr>
        <sz val="9"/>
        <rFont val="Verdana"/>
        <family val="2"/>
      </rPr>
      <t>Jesar</t>
    </r>
  </si>
  <si>
    <r>
      <rPr>
        <sz val="9"/>
        <rFont val="Verdana"/>
        <family val="2"/>
      </rPr>
      <t>T63</t>
    </r>
  </si>
  <si>
    <r>
      <rPr>
        <sz val="9"/>
        <rFont val="Verdana"/>
        <family val="2"/>
      </rPr>
      <t>Mahuva</t>
    </r>
  </si>
  <si>
    <r>
      <rPr>
        <sz val="9"/>
        <rFont val="Verdana"/>
        <family val="2"/>
      </rPr>
      <t>T64</t>
    </r>
  </si>
  <si>
    <r>
      <rPr>
        <sz val="9"/>
        <rFont val="Verdana"/>
        <family val="2"/>
      </rPr>
      <t>Palitana</t>
    </r>
  </si>
  <si>
    <r>
      <rPr>
        <sz val="9"/>
        <rFont val="Verdana"/>
        <family val="2"/>
      </rPr>
      <t>T65</t>
    </r>
  </si>
  <si>
    <r>
      <rPr>
        <sz val="9"/>
        <rFont val="Verdana"/>
        <family val="2"/>
      </rPr>
      <t>Sihor</t>
    </r>
  </si>
  <si>
    <r>
      <rPr>
        <sz val="9"/>
        <rFont val="Verdana"/>
        <family val="2"/>
      </rPr>
      <t>T66</t>
    </r>
  </si>
  <si>
    <r>
      <rPr>
        <sz val="9"/>
        <rFont val="Verdana"/>
        <family val="2"/>
      </rPr>
      <t>Talaja</t>
    </r>
  </si>
  <si>
    <r>
      <rPr>
        <sz val="9"/>
        <rFont val="Verdana"/>
        <family val="2"/>
      </rPr>
      <t>T67</t>
    </r>
  </si>
  <si>
    <r>
      <rPr>
        <sz val="9"/>
        <rFont val="Verdana"/>
        <family val="2"/>
      </rPr>
      <t>Umrala</t>
    </r>
  </si>
  <si>
    <r>
      <rPr>
        <sz val="9"/>
        <rFont val="Verdana"/>
        <family val="2"/>
      </rPr>
      <t>T68</t>
    </r>
  </si>
  <si>
    <r>
      <rPr>
        <sz val="9"/>
        <rFont val="Verdana"/>
        <family val="2"/>
      </rPr>
      <t>Valabhipur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Mahal</t>
    </r>
  </si>
  <si>
    <r>
      <rPr>
        <sz val="9"/>
        <rFont val="Verdana"/>
        <family val="2"/>
      </rPr>
      <t>D8</t>
    </r>
  </si>
  <si>
    <r>
      <rPr>
        <sz val="9"/>
        <rFont val="Verdana"/>
        <family val="2"/>
      </rPr>
      <t>Botad</t>
    </r>
  </si>
  <si>
    <r>
      <rPr>
        <sz val="9"/>
        <rFont val="Verdana"/>
        <family val="2"/>
      </rPr>
      <t>T69</t>
    </r>
  </si>
  <si>
    <r>
      <rPr>
        <sz val="9"/>
        <rFont val="Verdana"/>
        <family val="2"/>
      </rPr>
      <t>Barwala</t>
    </r>
  </si>
  <si>
    <r>
      <rPr>
        <sz val="9"/>
        <rFont val="Verdana"/>
        <family val="2"/>
      </rPr>
      <t>T70</t>
    </r>
  </si>
  <si>
    <r>
      <rPr>
        <sz val="9"/>
        <rFont val="Verdana"/>
        <family val="2"/>
      </rPr>
      <t>T71</t>
    </r>
  </si>
  <si>
    <r>
      <rPr>
        <sz val="9"/>
        <rFont val="Verdana"/>
        <family val="2"/>
      </rPr>
      <t>Gadhada</t>
    </r>
  </si>
  <si>
    <r>
      <rPr>
        <sz val="9"/>
        <rFont val="Verdana"/>
        <family val="2"/>
      </rPr>
      <t>T72</t>
    </r>
  </si>
  <si>
    <r>
      <rPr>
        <sz val="9"/>
        <rFont val="Verdana"/>
        <family val="2"/>
      </rPr>
      <t>Ranpur</t>
    </r>
  </si>
  <si>
    <r>
      <rPr>
        <sz val="9"/>
        <rFont val="Verdana"/>
        <family val="2"/>
      </rPr>
      <t>D9</t>
    </r>
  </si>
  <si>
    <r>
      <rPr>
        <sz val="9"/>
        <rFont val="Verdana"/>
        <family val="2"/>
      </rPr>
      <t>Chhota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Udepur</t>
    </r>
  </si>
  <si>
    <r>
      <rPr>
        <sz val="9"/>
        <rFont val="Verdana"/>
        <family val="2"/>
      </rPr>
      <t>T73</t>
    </r>
  </si>
  <si>
    <r>
      <rPr>
        <sz val="9"/>
        <rFont val="Verdana"/>
        <family val="2"/>
      </rPr>
      <t>Bodeli</t>
    </r>
  </si>
  <si>
    <r>
      <rPr>
        <sz val="9"/>
        <rFont val="Verdana"/>
        <family val="2"/>
      </rPr>
      <t>T74</t>
    </r>
  </si>
  <si>
    <r>
      <rPr>
        <sz val="9"/>
        <rFont val="Verdana"/>
        <family val="2"/>
      </rPr>
      <t>T75</t>
    </r>
  </si>
  <si>
    <r>
      <rPr>
        <sz val="9"/>
        <rFont val="Verdana"/>
        <family val="2"/>
      </rPr>
      <t>Jetpur-Pavi</t>
    </r>
  </si>
  <si>
    <r>
      <rPr>
        <sz val="9"/>
        <rFont val="Verdana"/>
        <family val="2"/>
      </rPr>
      <t>T76</t>
    </r>
  </si>
  <si>
    <r>
      <rPr>
        <sz val="9"/>
        <rFont val="Verdana"/>
        <family val="2"/>
      </rPr>
      <t>Kawant</t>
    </r>
  </si>
  <si>
    <r>
      <rPr>
        <sz val="9"/>
        <rFont val="Verdana"/>
        <family val="2"/>
      </rPr>
      <t>T77</t>
    </r>
  </si>
  <si>
    <r>
      <rPr>
        <sz val="9"/>
        <rFont val="Verdana"/>
        <family val="2"/>
      </rPr>
      <t>Naswadi</t>
    </r>
  </si>
  <si>
    <r>
      <rPr>
        <sz val="9"/>
        <rFont val="Verdana"/>
        <family val="2"/>
      </rPr>
      <t>T78</t>
    </r>
  </si>
  <si>
    <r>
      <rPr>
        <sz val="9"/>
        <rFont val="Verdana"/>
        <family val="2"/>
      </rPr>
      <t>Sankheda</t>
    </r>
  </si>
  <si>
    <r>
      <rPr>
        <sz val="9"/>
        <rFont val="Verdana"/>
        <family val="2"/>
      </rPr>
      <t>D10</t>
    </r>
  </si>
  <si>
    <r>
      <rPr>
        <sz val="9"/>
        <rFont val="Verdana"/>
        <family val="2"/>
      </rPr>
      <t>Dahod</t>
    </r>
  </si>
  <si>
    <r>
      <rPr>
        <sz val="9"/>
        <rFont val="Verdana"/>
        <family val="2"/>
      </rPr>
      <t>T79</t>
    </r>
  </si>
  <si>
    <r>
      <rPr>
        <sz val="9"/>
        <rFont val="Verdana"/>
        <family val="2"/>
      </rPr>
      <t>T80</t>
    </r>
  </si>
  <si>
    <r>
      <rPr>
        <sz val="9"/>
        <rFont val="Verdana"/>
        <family val="2"/>
      </rPr>
      <t>Devgadh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Baria</t>
    </r>
  </si>
  <si>
    <r>
      <rPr>
        <sz val="9"/>
        <rFont val="Verdana"/>
        <family val="2"/>
      </rPr>
      <t>T81</t>
    </r>
  </si>
  <si>
    <r>
      <rPr>
        <sz val="9"/>
        <rFont val="Verdana"/>
        <family val="2"/>
      </rPr>
      <t>Dhanpur</t>
    </r>
  </si>
  <si>
    <r>
      <rPr>
        <sz val="9"/>
        <rFont val="Verdana"/>
        <family val="2"/>
      </rPr>
      <t>T82</t>
    </r>
  </si>
  <si>
    <r>
      <rPr>
        <sz val="9"/>
        <rFont val="Verdana"/>
        <family val="2"/>
      </rPr>
      <t>Fatepura</t>
    </r>
  </si>
  <si>
    <r>
      <rPr>
        <sz val="9"/>
        <rFont val="Verdana"/>
        <family val="2"/>
      </rPr>
      <t>T83</t>
    </r>
  </si>
  <si>
    <r>
      <rPr>
        <sz val="9"/>
        <rFont val="Verdana"/>
        <family val="2"/>
      </rPr>
      <t>Garbada</t>
    </r>
  </si>
  <si>
    <r>
      <rPr>
        <sz val="9"/>
        <rFont val="Verdana"/>
        <family val="2"/>
      </rPr>
      <t>T84</t>
    </r>
  </si>
  <si>
    <r>
      <rPr>
        <sz val="9"/>
        <rFont val="Verdana"/>
        <family val="2"/>
      </rPr>
      <t>Limkheda</t>
    </r>
  </si>
  <si>
    <r>
      <rPr>
        <sz val="9"/>
        <rFont val="Verdana"/>
        <family val="2"/>
      </rPr>
      <t>T85</t>
    </r>
  </si>
  <si>
    <r>
      <rPr>
        <sz val="9"/>
        <rFont val="Verdana"/>
        <family val="2"/>
      </rPr>
      <t>Sanjeli</t>
    </r>
  </si>
  <si>
    <r>
      <rPr>
        <sz val="9"/>
        <rFont val="Verdana"/>
        <family val="2"/>
      </rPr>
      <t>T86</t>
    </r>
  </si>
  <si>
    <r>
      <rPr>
        <sz val="9"/>
        <rFont val="Verdana"/>
        <family val="2"/>
      </rPr>
      <t>Zalod</t>
    </r>
  </si>
  <si>
    <r>
      <rPr>
        <sz val="9"/>
        <rFont val="Verdana"/>
        <family val="2"/>
      </rPr>
      <t>D11</t>
    </r>
  </si>
  <si>
    <r>
      <rPr>
        <sz val="9"/>
        <rFont val="Verdana"/>
        <family val="2"/>
      </rPr>
      <t>Dang</t>
    </r>
  </si>
  <si>
    <r>
      <rPr>
        <sz val="9"/>
        <rFont val="Verdana"/>
        <family val="2"/>
      </rPr>
      <t>T87</t>
    </r>
  </si>
  <si>
    <r>
      <rPr>
        <sz val="9"/>
        <rFont val="Verdana"/>
        <family val="2"/>
      </rPr>
      <t>Aahva</t>
    </r>
  </si>
  <si>
    <r>
      <rPr>
        <sz val="9"/>
        <rFont val="Verdana"/>
        <family val="2"/>
      </rPr>
      <t>T88</t>
    </r>
  </si>
  <si>
    <r>
      <rPr>
        <sz val="9"/>
        <rFont val="Verdana"/>
        <family val="2"/>
      </rPr>
      <t>Subir</t>
    </r>
  </si>
  <si>
    <r>
      <rPr>
        <sz val="9"/>
        <rFont val="Verdana"/>
        <family val="2"/>
      </rPr>
      <t>T89</t>
    </r>
  </si>
  <si>
    <r>
      <rPr>
        <sz val="9"/>
        <rFont val="Verdana"/>
        <family val="2"/>
      </rPr>
      <t>Vaghai</t>
    </r>
  </si>
  <si>
    <r>
      <rPr>
        <sz val="9"/>
        <rFont val="Verdana"/>
        <family val="2"/>
      </rPr>
      <t>City-Bhavnagar</t>
    </r>
  </si>
  <si>
    <r>
      <rPr>
        <sz val="9"/>
        <rFont val="Verdana"/>
        <family val="2"/>
      </rPr>
      <t>District-Bhavnagar</t>
    </r>
  </si>
  <si>
    <r>
      <rPr>
        <sz val="9"/>
        <rFont val="Verdana"/>
        <family val="2"/>
      </rPr>
      <t>Chhotaudepur</t>
    </r>
  </si>
  <si>
    <r>
      <rPr>
        <sz val="9"/>
        <rFont val="Verdana"/>
        <family val="2"/>
      </rPr>
      <t>Ahwa</t>
    </r>
  </si>
  <si>
    <r>
      <rPr>
        <sz val="9"/>
        <rFont val="Verdana"/>
        <family val="2"/>
      </rPr>
      <t>Waghai</t>
    </r>
  </si>
  <si>
    <r>
      <rPr>
        <sz val="9"/>
        <rFont val="Verdana"/>
        <family val="2"/>
      </rPr>
      <t>Surat</t>
    </r>
  </si>
  <si>
    <r>
      <rPr>
        <sz val="9"/>
        <rFont val="Verdana"/>
        <family val="2"/>
      </rPr>
      <t>RBD34</t>
    </r>
  </si>
  <si>
    <r>
      <rPr>
        <sz val="9"/>
        <rFont val="Verdana"/>
        <family val="2"/>
      </rPr>
      <t>SD104</t>
    </r>
  </si>
  <si>
    <r>
      <rPr>
        <sz val="9"/>
        <rFont val="Verdana"/>
        <family val="2"/>
      </rPr>
      <t>SD110</t>
    </r>
  </si>
  <si>
    <r>
      <rPr>
        <sz val="9"/>
        <rFont val="Verdana"/>
        <family val="2"/>
      </rPr>
      <t>SD109</t>
    </r>
  </si>
  <si>
    <r>
      <rPr>
        <sz val="9"/>
        <rFont val="Verdana"/>
        <family val="2"/>
      </rPr>
      <t>SD106</t>
    </r>
  </si>
  <si>
    <r>
      <rPr>
        <sz val="9"/>
        <rFont val="Verdana"/>
        <family val="2"/>
      </rPr>
      <t>RBD35</t>
    </r>
  </si>
  <si>
    <r>
      <rPr>
        <sz val="9"/>
        <rFont val="Verdana"/>
        <family val="2"/>
      </rPr>
      <t>SD112</t>
    </r>
  </si>
  <si>
    <r>
      <rPr>
        <sz val="9"/>
        <rFont val="Verdana"/>
        <family val="2"/>
      </rPr>
      <t>SD111</t>
    </r>
  </si>
  <si>
    <r>
      <rPr>
        <sz val="9"/>
        <rFont val="Verdana"/>
        <family val="2"/>
      </rPr>
      <t>RBD13</t>
    </r>
  </si>
  <si>
    <r>
      <rPr>
        <sz val="9"/>
        <rFont val="Verdana"/>
        <family val="2"/>
      </rPr>
      <t>SD44</t>
    </r>
  </si>
  <si>
    <r>
      <rPr>
        <sz val="9"/>
        <rFont val="Verdana"/>
        <family val="2"/>
      </rPr>
      <t>SD43</t>
    </r>
  </si>
  <si>
    <r>
      <rPr>
        <sz val="9"/>
        <rFont val="Verdana"/>
        <family val="2"/>
      </rPr>
      <t>RBD17</t>
    </r>
  </si>
  <si>
    <r>
      <rPr>
        <sz val="9"/>
        <rFont val="Verdana"/>
        <family val="2"/>
      </rPr>
      <t>SD53</t>
    </r>
  </si>
  <si>
    <r>
      <rPr>
        <sz val="9"/>
        <rFont val="Verdana"/>
        <family val="2"/>
      </rPr>
      <t>SD54</t>
    </r>
  </si>
  <si>
    <r>
      <rPr>
        <sz val="9"/>
        <rFont val="Verdana"/>
        <family val="2"/>
      </rPr>
      <t>SC-S</t>
    </r>
  </si>
  <si>
    <r>
      <rPr>
        <sz val="9"/>
        <rFont val="Verdana"/>
        <family val="2"/>
      </rPr>
      <t>RBD23</t>
    </r>
  </si>
  <si>
    <r>
      <rPr>
        <sz val="9"/>
        <rFont val="Verdana"/>
        <family val="2"/>
      </rPr>
      <t>SD71</t>
    </r>
  </si>
  <si>
    <r>
      <rPr>
        <sz val="9"/>
        <rFont val="Verdana"/>
        <family val="2"/>
      </rPr>
      <t>SD72</t>
    </r>
  </si>
  <si>
    <r>
      <rPr>
        <sz val="9"/>
        <rFont val="Verdana"/>
        <family val="2"/>
      </rPr>
      <t>D12</t>
    </r>
  </si>
  <si>
    <r>
      <rPr>
        <sz val="9"/>
        <rFont val="Verdana"/>
        <family val="2"/>
      </rPr>
      <t>Devbhumi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Dwarka</t>
    </r>
  </si>
  <si>
    <r>
      <rPr>
        <sz val="9"/>
        <rFont val="Verdana"/>
        <family val="2"/>
      </rPr>
      <t>T90</t>
    </r>
  </si>
  <si>
    <r>
      <rPr>
        <sz val="9"/>
        <rFont val="Verdana"/>
        <family val="2"/>
      </rPr>
      <t>Bhanvad</t>
    </r>
  </si>
  <si>
    <r>
      <rPr>
        <sz val="9"/>
        <rFont val="Verdana"/>
        <family val="2"/>
      </rPr>
      <t>T91</t>
    </r>
  </si>
  <si>
    <r>
      <rPr>
        <sz val="9"/>
        <rFont val="Verdana"/>
        <family val="2"/>
      </rPr>
      <t>Kalyanpur</t>
    </r>
  </si>
  <si>
    <r>
      <rPr>
        <sz val="9"/>
        <rFont val="Verdana"/>
        <family val="2"/>
      </rPr>
      <t>T92</t>
    </r>
  </si>
  <si>
    <r>
      <rPr>
        <sz val="9"/>
        <rFont val="Verdana"/>
        <family val="2"/>
      </rPr>
      <t>Khambhaliya</t>
    </r>
  </si>
  <si>
    <r>
      <rPr>
        <sz val="9"/>
        <rFont val="Verdana"/>
        <family val="2"/>
      </rPr>
      <t>T93</t>
    </r>
  </si>
  <si>
    <r>
      <rPr>
        <sz val="9"/>
        <rFont val="Verdana"/>
        <family val="2"/>
      </rPr>
      <t>Okha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Mandal</t>
    </r>
  </si>
  <si>
    <r>
      <rPr>
        <sz val="9"/>
        <rFont val="Verdana"/>
        <family val="2"/>
      </rPr>
      <t>D13</t>
    </r>
  </si>
  <si>
    <r>
      <rPr>
        <sz val="9"/>
        <rFont val="Verdana"/>
        <family val="2"/>
      </rPr>
      <t>Gandhinagar</t>
    </r>
  </si>
  <si>
    <r>
      <rPr>
        <sz val="9"/>
        <rFont val="Verdana"/>
        <family val="2"/>
      </rPr>
      <t>T94</t>
    </r>
  </si>
  <si>
    <r>
      <rPr>
        <sz val="9"/>
        <rFont val="Verdana"/>
        <family val="2"/>
      </rPr>
      <t>Dehgam</t>
    </r>
  </si>
  <si>
    <r>
      <rPr>
        <sz val="9"/>
        <rFont val="Verdana"/>
        <family val="2"/>
      </rPr>
      <t>T95</t>
    </r>
  </si>
  <si>
    <r>
      <rPr>
        <sz val="9"/>
        <rFont val="Verdana"/>
        <family val="2"/>
      </rPr>
      <t>T96</t>
    </r>
  </si>
  <si>
    <r>
      <rPr>
        <sz val="9"/>
        <rFont val="Verdana"/>
        <family val="2"/>
      </rPr>
      <t>Kalol</t>
    </r>
  </si>
  <si>
    <r>
      <rPr>
        <sz val="9"/>
        <rFont val="Verdana"/>
        <family val="2"/>
      </rPr>
      <t>T97</t>
    </r>
  </si>
  <si>
    <r>
      <rPr>
        <sz val="9"/>
        <rFont val="Verdana"/>
        <family val="2"/>
      </rPr>
      <t>Mansa</t>
    </r>
  </si>
  <si>
    <r>
      <rPr>
        <sz val="9"/>
        <rFont val="Verdana"/>
        <family val="2"/>
      </rPr>
      <t>D14</t>
    </r>
  </si>
  <si>
    <r>
      <rPr>
        <sz val="9"/>
        <rFont val="Verdana"/>
        <family val="2"/>
      </rPr>
      <t>Gir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Somnath</t>
    </r>
  </si>
  <si>
    <r>
      <rPr>
        <sz val="9"/>
        <rFont val="Verdana"/>
        <family val="2"/>
      </rPr>
      <t>T98</t>
    </r>
  </si>
  <si>
    <r>
      <rPr>
        <sz val="9"/>
        <rFont val="Verdana"/>
        <family val="2"/>
      </rPr>
      <t>Girgadhada</t>
    </r>
  </si>
  <si>
    <r>
      <rPr>
        <sz val="9"/>
        <rFont val="Verdana"/>
        <family val="2"/>
      </rPr>
      <t>T99</t>
    </r>
  </si>
  <si>
    <r>
      <rPr>
        <sz val="9"/>
        <rFont val="Verdana"/>
        <family val="2"/>
      </rPr>
      <t>Kodinar</t>
    </r>
  </si>
  <si>
    <r>
      <rPr>
        <sz val="9"/>
        <rFont val="Verdana"/>
        <family val="2"/>
      </rPr>
      <t>T100</t>
    </r>
  </si>
  <si>
    <r>
      <rPr>
        <sz val="9"/>
        <rFont val="Verdana"/>
        <family val="2"/>
      </rPr>
      <t>Sutrapada</t>
    </r>
  </si>
  <si>
    <r>
      <rPr>
        <sz val="9"/>
        <rFont val="Verdana"/>
        <family val="2"/>
      </rPr>
      <t>T101</t>
    </r>
  </si>
  <si>
    <r>
      <rPr>
        <sz val="9"/>
        <rFont val="Verdana"/>
        <family val="2"/>
      </rPr>
      <t>Talala</t>
    </r>
  </si>
  <si>
    <r>
      <rPr>
        <sz val="9"/>
        <rFont val="Verdana"/>
        <family val="2"/>
      </rPr>
      <t>T102</t>
    </r>
  </si>
  <si>
    <r>
      <rPr>
        <sz val="9"/>
        <rFont val="Verdana"/>
        <family val="2"/>
      </rPr>
      <t>Una</t>
    </r>
  </si>
  <si>
    <r>
      <rPr>
        <sz val="9"/>
        <rFont val="Verdana"/>
        <family val="2"/>
      </rPr>
      <t>T103</t>
    </r>
  </si>
  <si>
    <r>
      <rPr>
        <sz val="9"/>
        <rFont val="Verdana"/>
        <family val="2"/>
      </rPr>
      <t>Veraval</t>
    </r>
  </si>
  <si>
    <r>
      <rPr>
        <sz val="9"/>
        <rFont val="Verdana"/>
        <family val="2"/>
      </rPr>
      <t>D15</t>
    </r>
  </si>
  <si>
    <r>
      <rPr>
        <sz val="9"/>
        <rFont val="Verdana"/>
        <family val="2"/>
      </rPr>
      <t>Jamnagar</t>
    </r>
  </si>
  <si>
    <r>
      <rPr>
        <sz val="9"/>
        <rFont val="Verdana"/>
        <family val="2"/>
      </rPr>
      <t>T104</t>
    </r>
  </si>
  <si>
    <r>
      <rPr>
        <sz val="9"/>
        <rFont val="Verdana"/>
        <family val="2"/>
      </rPr>
      <t>Dhrol</t>
    </r>
  </si>
  <si>
    <r>
      <rPr>
        <sz val="9"/>
        <rFont val="Verdana"/>
        <family val="2"/>
      </rPr>
      <t>T105</t>
    </r>
  </si>
  <si>
    <r>
      <rPr>
        <sz val="9"/>
        <rFont val="Verdana"/>
        <family val="2"/>
      </rPr>
      <t>Jam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Jodhpur</t>
    </r>
  </si>
  <si>
    <r>
      <rPr>
        <sz val="9"/>
        <rFont val="Verdana"/>
        <family val="2"/>
      </rPr>
      <t>T106</t>
    </r>
  </si>
  <si>
    <r>
      <rPr>
        <sz val="9"/>
        <rFont val="Verdana"/>
        <family val="2"/>
      </rPr>
      <t>T107</t>
    </r>
  </si>
  <si>
    <r>
      <rPr>
        <sz val="9"/>
        <rFont val="Verdana"/>
        <family val="2"/>
      </rPr>
      <t>Jodiya</t>
    </r>
  </si>
  <si>
    <r>
      <rPr>
        <sz val="9"/>
        <rFont val="Verdana"/>
        <family val="2"/>
      </rPr>
      <t>T108</t>
    </r>
  </si>
  <si>
    <r>
      <rPr>
        <sz val="9"/>
        <rFont val="Verdana"/>
        <family val="2"/>
      </rPr>
      <t>Kalavad</t>
    </r>
  </si>
  <si>
    <r>
      <rPr>
        <sz val="9"/>
        <rFont val="Verdana"/>
        <family val="2"/>
      </rPr>
      <t>T109</t>
    </r>
  </si>
  <si>
    <r>
      <rPr>
        <sz val="9"/>
        <rFont val="Verdana"/>
        <family val="2"/>
      </rPr>
      <t>Lalpur</t>
    </r>
  </si>
  <si>
    <r>
      <rPr>
        <sz val="9"/>
        <rFont val="Verdana"/>
        <family val="2"/>
      </rPr>
      <t>D16</t>
    </r>
  </si>
  <si>
    <r>
      <rPr>
        <sz val="9"/>
        <rFont val="Verdana"/>
        <family val="2"/>
      </rPr>
      <t>Junagadh</t>
    </r>
  </si>
  <si>
    <r>
      <rPr>
        <sz val="9"/>
        <rFont val="Verdana"/>
        <family val="2"/>
      </rPr>
      <t>T110</t>
    </r>
  </si>
  <si>
    <r>
      <rPr>
        <sz val="9"/>
        <rFont val="Verdana"/>
        <family val="2"/>
      </rPr>
      <t>Bhesan</t>
    </r>
  </si>
  <si>
    <r>
      <rPr>
        <sz val="9"/>
        <rFont val="Verdana"/>
        <family val="2"/>
      </rPr>
      <t>T111</t>
    </r>
  </si>
  <si>
    <r>
      <rPr>
        <sz val="9"/>
        <rFont val="Verdana"/>
        <family val="2"/>
      </rPr>
      <t>T112</t>
    </r>
  </si>
  <si>
    <r>
      <rPr>
        <sz val="9"/>
        <rFont val="Verdana"/>
        <family val="2"/>
      </rPr>
      <t>Junagadh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City</t>
    </r>
  </si>
  <si>
    <r>
      <rPr>
        <sz val="9"/>
        <rFont val="Verdana"/>
        <family val="2"/>
      </rPr>
      <t>T113</t>
    </r>
  </si>
  <si>
    <r>
      <rPr>
        <sz val="9"/>
        <rFont val="Verdana"/>
        <family val="2"/>
      </rPr>
      <t>Keshod</t>
    </r>
  </si>
  <si>
    <r>
      <rPr>
        <sz val="9"/>
        <rFont val="Verdana"/>
        <family val="2"/>
      </rPr>
      <t>T114</t>
    </r>
  </si>
  <si>
    <r>
      <rPr>
        <sz val="9"/>
        <rFont val="Verdana"/>
        <family val="2"/>
      </rPr>
      <t>Maliya-Junagadh</t>
    </r>
  </si>
  <si>
    <r>
      <rPr>
        <sz val="9"/>
        <rFont val="Verdana"/>
        <family val="2"/>
      </rPr>
      <t>T115</t>
    </r>
  </si>
  <si>
    <r>
      <rPr>
        <sz val="9"/>
        <rFont val="Verdana"/>
        <family val="2"/>
      </rPr>
      <t>Manavadar</t>
    </r>
  </si>
  <si>
    <r>
      <rPr>
        <sz val="9"/>
        <rFont val="Verdana"/>
        <family val="2"/>
      </rPr>
      <t>T116</t>
    </r>
  </si>
  <si>
    <r>
      <rPr>
        <sz val="9"/>
        <rFont val="Verdana"/>
        <family val="2"/>
      </rPr>
      <t>Mangrol-Junagadh</t>
    </r>
  </si>
  <si>
    <r>
      <rPr>
        <sz val="9"/>
        <rFont val="Verdana"/>
        <family val="2"/>
      </rPr>
      <t>T117</t>
    </r>
  </si>
  <si>
    <r>
      <rPr>
        <sz val="9"/>
        <rFont val="Verdana"/>
        <family val="2"/>
      </rPr>
      <t>Mendarda</t>
    </r>
  </si>
  <si>
    <r>
      <rPr>
        <sz val="9"/>
        <rFont val="Verdana"/>
        <family val="2"/>
      </rPr>
      <t>T118</t>
    </r>
  </si>
  <si>
    <r>
      <rPr>
        <sz val="9"/>
        <rFont val="Verdana"/>
        <family val="2"/>
      </rPr>
      <t>Vanthali</t>
    </r>
  </si>
  <si>
    <r>
      <rPr>
        <sz val="9"/>
        <rFont val="Verdana"/>
        <family val="2"/>
      </rPr>
      <t>T119</t>
    </r>
  </si>
  <si>
    <r>
      <rPr>
        <sz val="9"/>
        <rFont val="Verdana"/>
        <family val="2"/>
      </rPr>
      <t>Visavadar</t>
    </r>
  </si>
  <si>
    <r>
      <rPr>
        <sz val="9"/>
        <rFont val="Verdana"/>
        <family val="2"/>
      </rPr>
      <t>Dwarka</t>
    </r>
  </si>
  <si>
    <r>
      <rPr>
        <sz val="9"/>
        <rFont val="Verdana"/>
        <family val="2"/>
      </rPr>
      <t>Khambhalia</t>
    </r>
  </si>
  <si>
    <r>
      <rPr>
        <sz val="9"/>
        <rFont val="Verdana"/>
        <family val="2"/>
      </rPr>
      <t>Capital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Project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No.12</t>
    </r>
  </si>
  <si>
    <r>
      <rPr>
        <sz val="9"/>
        <rFont val="Verdana"/>
        <family val="2"/>
      </rPr>
      <t>Jamjodhpur</t>
    </r>
  </si>
  <si>
    <r>
      <rPr>
        <sz val="9"/>
        <rFont val="Verdana"/>
        <family val="2"/>
      </rPr>
      <t xml:space="preserve">City-Jamnagar
</t>
    </r>
    <r>
      <rPr>
        <sz val="9"/>
        <rFont val="Verdana"/>
        <family val="2"/>
      </rPr>
      <t>Medical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campus-Jamnagar</t>
    </r>
  </si>
  <si>
    <r>
      <rPr>
        <sz val="9"/>
        <rFont val="Verdana"/>
        <family val="2"/>
      </rPr>
      <t>City-Junagadh</t>
    </r>
  </si>
  <si>
    <r>
      <rPr>
        <sz val="9"/>
        <rFont val="Verdana"/>
        <family val="2"/>
      </rPr>
      <t>District-Junagadh</t>
    </r>
  </si>
  <si>
    <r>
      <rPr>
        <sz val="9"/>
        <rFont val="Verdana"/>
        <family val="2"/>
      </rPr>
      <t>Rajkot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No-1</t>
    </r>
  </si>
  <si>
    <r>
      <rPr>
        <sz val="9"/>
        <rFont val="Verdana"/>
        <family val="2"/>
      </rPr>
      <t>R&amp;BD-CP</t>
    </r>
  </si>
  <si>
    <r>
      <rPr>
        <sz val="9"/>
        <rFont val="Verdana"/>
        <family val="2"/>
      </rPr>
      <t>Capital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Projects</t>
    </r>
  </si>
  <si>
    <r>
      <rPr>
        <sz val="9"/>
        <rFont val="Verdana"/>
        <family val="2"/>
      </rPr>
      <t>Gandhinagar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Capital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Project</t>
    </r>
  </si>
  <si>
    <r>
      <rPr>
        <sz val="9"/>
        <rFont val="Verdana"/>
        <family val="2"/>
      </rPr>
      <t>Capital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Project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Division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3</t>
    </r>
  </si>
  <si>
    <r>
      <rPr>
        <sz val="9"/>
        <rFont val="Verdana"/>
        <family val="2"/>
      </rPr>
      <t>RC1-S</t>
    </r>
  </si>
  <si>
    <r>
      <rPr>
        <sz val="9"/>
        <rFont val="Verdana"/>
        <family val="2"/>
      </rPr>
      <t>RBD28</t>
    </r>
  </si>
  <si>
    <r>
      <rPr>
        <sz val="9"/>
        <rFont val="Verdana"/>
        <family val="2"/>
      </rPr>
      <t>SD87</t>
    </r>
  </si>
  <si>
    <r>
      <rPr>
        <sz val="9"/>
        <rFont val="Verdana"/>
        <family val="2"/>
      </rPr>
      <t>SD88</t>
    </r>
  </si>
  <si>
    <r>
      <rPr>
        <sz val="9"/>
        <rFont val="Verdana"/>
        <family val="2"/>
      </rPr>
      <t>W4</t>
    </r>
  </si>
  <si>
    <r>
      <rPr>
        <sz val="9"/>
        <rFont val="Verdana"/>
        <family val="2"/>
      </rPr>
      <t>Z04</t>
    </r>
  </si>
  <si>
    <r>
      <rPr>
        <sz val="9"/>
        <rFont val="Verdana"/>
        <family val="2"/>
      </rPr>
      <t>GC-CP</t>
    </r>
  </si>
  <si>
    <r>
      <rPr>
        <sz val="9"/>
        <rFont val="Verdana"/>
        <family val="2"/>
      </rPr>
      <t>GCP03</t>
    </r>
  </si>
  <si>
    <r>
      <rPr>
        <sz val="9"/>
        <rFont val="Verdana"/>
        <family val="2"/>
      </rPr>
      <t>SD261</t>
    </r>
  </si>
  <si>
    <r>
      <rPr>
        <sz val="9"/>
        <rFont val="Verdana"/>
        <family val="2"/>
      </rPr>
      <t>SD263</t>
    </r>
  </si>
  <si>
    <r>
      <rPr>
        <sz val="9"/>
        <rFont val="Verdana"/>
        <family val="2"/>
      </rPr>
      <t>RBD32</t>
    </r>
  </si>
  <si>
    <r>
      <rPr>
        <sz val="9"/>
        <rFont val="Verdana"/>
        <family val="2"/>
      </rPr>
      <t>SD99</t>
    </r>
  </si>
  <si>
    <r>
      <rPr>
        <sz val="9"/>
        <rFont val="Verdana"/>
        <family val="2"/>
      </rPr>
      <t>SD98</t>
    </r>
  </si>
  <si>
    <r>
      <rPr>
        <sz val="9"/>
        <rFont val="Verdana"/>
        <family val="2"/>
      </rPr>
      <t>RBD27</t>
    </r>
  </si>
  <si>
    <r>
      <rPr>
        <sz val="9"/>
        <rFont val="Verdana"/>
        <family val="2"/>
      </rPr>
      <t>SD86</t>
    </r>
  </si>
  <si>
    <r>
      <rPr>
        <sz val="9"/>
        <rFont val="Verdana"/>
        <family val="2"/>
      </rPr>
      <t>SD85</t>
    </r>
  </si>
  <si>
    <r>
      <rPr>
        <sz val="9"/>
        <rFont val="Verdana"/>
        <family val="2"/>
      </rPr>
      <t>SD84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SD83</t>
    </r>
  </si>
  <si>
    <r>
      <rPr>
        <sz val="9"/>
        <rFont val="Verdana"/>
        <family val="2"/>
      </rPr>
      <t>SD82</t>
    </r>
  </si>
  <si>
    <r>
      <rPr>
        <sz val="9"/>
        <rFont val="Verdana"/>
        <family val="2"/>
      </rPr>
      <t>RBD31</t>
    </r>
  </si>
  <si>
    <r>
      <rPr>
        <sz val="9"/>
        <rFont val="Verdana"/>
        <family val="2"/>
      </rPr>
      <t>SD94</t>
    </r>
  </si>
  <si>
    <r>
      <rPr>
        <sz val="9"/>
        <rFont val="Verdana"/>
        <family val="2"/>
      </rPr>
      <t>SD97</t>
    </r>
  </si>
  <si>
    <r>
      <rPr>
        <sz val="9"/>
        <rFont val="Verdana"/>
        <family val="2"/>
      </rPr>
      <t>SD96</t>
    </r>
  </si>
  <si>
    <r>
      <rPr>
        <sz val="9"/>
        <rFont val="Verdana"/>
        <family val="2"/>
      </rPr>
      <t>SD95</t>
    </r>
  </si>
  <si>
    <r>
      <rPr>
        <sz val="9"/>
        <rFont val="Verdana"/>
        <family val="2"/>
      </rPr>
      <t>D17</t>
    </r>
  </si>
  <si>
    <r>
      <rPr>
        <sz val="9"/>
        <rFont val="Verdana"/>
        <family val="2"/>
      </rPr>
      <t>Kachchh</t>
    </r>
  </si>
  <si>
    <r>
      <rPr>
        <sz val="9"/>
        <rFont val="Verdana"/>
        <family val="2"/>
      </rPr>
      <t>T120</t>
    </r>
  </si>
  <si>
    <r>
      <rPr>
        <sz val="9"/>
        <rFont val="Verdana"/>
        <family val="2"/>
      </rPr>
      <t>Abdasa</t>
    </r>
  </si>
  <si>
    <r>
      <rPr>
        <sz val="9"/>
        <rFont val="Verdana"/>
        <family val="2"/>
      </rPr>
      <t>T121</t>
    </r>
  </si>
  <si>
    <r>
      <rPr>
        <sz val="9"/>
        <rFont val="Verdana"/>
        <family val="2"/>
      </rPr>
      <t>Anjar</t>
    </r>
  </si>
  <si>
    <r>
      <rPr>
        <sz val="9"/>
        <rFont val="Verdana"/>
        <family val="2"/>
      </rPr>
      <t>T122</t>
    </r>
  </si>
  <si>
    <r>
      <rPr>
        <sz val="9"/>
        <rFont val="Verdana"/>
        <family val="2"/>
      </rPr>
      <t>Bhachau</t>
    </r>
  </si>
  <si>
    <r>
      <rPr>
        <sz val="9"/>
        <rFont val="Verdana"/>
        <family val="2"/>
      </rPr>
      <t>T123</t>
    </r>
  </si>
  <si>
    <r>
      <rPr>
        <sz val="9"/>
        <rFont val="Verdana"/>
        <family val="2"/>
      </rPr>
      <t>Bhuj</t>
    </r>
  </si>
  <si>
    <r>
      <rPr>
        <sz val="9"/>
        <rFont val="Verdana"/>
        <family val="2"/>
      </rPr>
      <t>T124</t>
    </r>
  </si>
  <si>
    <r>
      <rPr>
        <sz val="9"/>
        <rFont val="Verdana"/>
        <family val="2"/>
      </rPr>
      <t>Gandhidham</t>
    </r>
  </si>
  <si>
    <r>
      <rPr>
        <sz val="9"/>
        <rFont val="Verdana"/>
        <family val="2"/>
      </rPr>
      <t>T125</t>
    </r>
  </si>
  <si>
    <r>
      <rPr>
        <sz val="9"/>
        <rFont val="Verdana"/>
        <family val="2"/>
      </rPr>
      <t>Lakhpat</t>
    </r>
  </si>
  <si>
    <r>
      <rPr>
        <sz val="9"/>
        <rFont val="Verdana"/>
        <family val="2"/>
      </rPr>
      <t>T126</t>
    </r>
  </si>
  <si>
    <r>
      <rPr>
        <sz val="9"/>
        <rFont val="Verdana"/>
        <family val="2"/>
      </rPr>
      <t>Mandvi-Kutch</t>
    </r>
  </si>
  <si>
    <r>
      <rPr>
        <sz val="9"/>
        <rFont val="Verdana"/>
        <family val="2"/>
      </rPr>
      <t>T127</t>
    </r>
  </si>
  <si>
    <r>
      <rPr>
        <sz val="9"/>
        <rFont val="Verdana"/>
        <family val="2"/>
      </rPr>
      <t>Mundra</t>
    </r>
  </si>
  <si>
    <r>
      <rPr>
        <sz val="9"/>
        <rFont val="Verdana"/>
        <family val="2"/>
      </rPr>
      <t>T128</t>
    </r>
  </si>
  <si>
    <r>
      <rPr>
        <sz val="9"/>
        <rFont val="Verdana"/>
        <family val="2"/>
      </rPr>
      <t>Nakhtarana</t>
    </r>
  </si>
  <si>
    <r>
      <rPr>
        <sz val="9"/>
        <rFont val="Verdana"/>
        <family val="2"/>
      </rPr>
      <t>T129</t>
    </r>
  </si>
  <si>
    <r>
      <rPr>
        <sz val="9"/>
        <rFont val="Verdana"/>
        <family val="2"/>
      </rPr>
      <t>Rann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Kachchh</t>
    </r>
  </si>
  <si>
    <r>
      <rPr>
        <sz val="9"/>
        <rFont val="Verdana"/>
        <family val="2"/>
      </rPr>
      <t>T130</t>
    </r>
  </si>
  <si>
    <r>
      <rPr>
        <sz val="9"/>
        <rFont val="Verdana"/>
        <family val="2"/>
      </rPr>
      <t>Rapar</t>
    </r>
  </si>
  <si>
    <r>
      <rPr>
        <sz val="9"/>
        <rFont val="Verdana"/>
        <family val="2"/>
      </rPr>
      <t>D18</t>
    </r>
  </si>
  <si>
    <r>
      <rPr>
        <sz val="9"/>
        <rFont val="Verdana"/>
        <family val="2"/>
      </rPr>
      <t>Kheda</t>
    </r>
  </si>
  <si>
    <r>
      <rPr>
        <sz val="9"/>
        <rFont val="Verdana"/>
        <family val="2"/>
      </rPr>
      <t>T131</t>
    </r>
  </si>
  <si>
    <r>
      <rPr>
        <sz val="9"/>
        <rFont val="Verdana"/>
        <family val="2"/>
      </rPr>
      <t>Galteshwar</t>
    </r>
  </si>
  <si>
    <r>
      <rPr>
        <sz val="9"/>
        <rFont val="Verdana"/>
        <family val="2"/>
      </rPr>
      <t>T132</t>
    </r>
  </si>
  <si>
    <r>
      <rPr>
        <sz val="9"/>
        <rFont val="Verdana"/>
        <family val="2"/>
      </rPr>
      <t>Kaithlal</t>
    </r>
  </si>
  <si>
    <r>
      <rPr>
        <sz val="9"/>
        <rFont val="Verdana"/>
        <family val="2"/>
      </rPr>
      <t>T133</t>
    </r>
  </si>
  <si>
    <r>
      <rPr>
        <sz val="9"/>
        <rFont val="Verdana"/>
        <family val="2"/>
      </rPr>
      <t>Kapadvanj</t>
    </r>
  </si>
  <si>
    <r>
      <rPr>
        <sz val="9"/>
        <rFont val="Verdana"/>
        <family val="2"/>
      </rPr>
      <t>T134</t>
    </r>
  </si>
  <si>
    <r>
      <rPr>
        <sz val="9"/>
        <rFont val="Verdana"/>
        <family val="2"/>
      </rPr>
      <t>T135</t>
    </r>
  </si>
  <si>
    <r>
      <rPr>
        <sz val="9"/>
        <rFont val="Verdana"/>
        <family val="2"/>
      </rPr>
      <t>Mahudha</t>
    </r>
  </si>
  <si>
    <r>
      <rPr>
        <sz val="9"/>
        <rFont val="Verdana"/>
        <family val="2"/>
      </rPr>
      <t>T136</t>
    </r>
  </si>
  <si>
    <r>
      <rPr>
        <sz val="9"/>
        <rFont val="Verdana"/>
        <family val="2"/>
      </rPr>
      <t>Matar</t>
    </r>
  </si>
  <si>
    <r>
      <rPr>
        <sz val="9"/>
        <rFont val="Verdana"/>
        <family val="2"/>
      </rPr>
      <t>T137</t>
    </r>
  </si>
  <si>
    <r>
      <rPr>
        <sz val="9"/>
        <rFont val="Verdana"/>
        <family val="2"/>
      </rPr>
      <t>Mehmedabad</t>
    </r>
  </si>
  <si>
    <r>
      <rPr>
        <sz val="9"/>
        <rFont val="Verdana"/>
        <family val="2"/>
      </rPr>
      <t>T138</t>
    </r>
  </si>
  <si>
    <r>
      <rPr>
        <sz val="9"/>
        <rFont val="Verdana"/>
        <family val="2"/>
      </rPr>
      <t>Nadiad</t>
    </r>
  </si>
  <si>
    <r>
      <rPr>
        <sz val="9"/>
        <rFont val="Verdana"/>
        <family val="2"/>
      </rPr>
      <t>T139</t>
    </r>
  </si>
  <si>
    <r>
      <rPr>
        <sz val="9"/>
        <rFont val="Verdana"/>
        <family val="2"/>
      </rPr>
      <t>Thasra</t>
    </r>
  </si>
  <si>
    <r>
      <rPr>
        <sz val="9"/>
        <rFont val="Verdana"/>
        <family val="2"/>
      </rPr>
      <t>T140</t>
    </r>
  </si>
  <si>
    <r>
      <rPr>
        <sz val="9"/>
        <rFont val="Verdana"/>
        <family val="2"/>
      </rPr>
      <t>Vaso</t>
    </r>
  </si>
  <si>
    <r>
      <rPr>
        <sz val="9"/>
        <rFont val="Verdana"/>
        <family val="2"/>
      </rPr>
      <t>D19</t>
    </r>
  </si>
  <si>
    <r>
      <rPr>
        <sz val="9"/>
        <rFont val="Verdana"/>
        <family val="2"/>
      </rPr>
      <t>Mahesana</t>
    </r>
  </si>
  <si>
    <r>
      <rPr>
        <sz val="9"/>
        <rFont val="Verdana"/>
        <family val="2"/>
      </rPr>
      <t>T141</t>
    </r>
  </si>
  <si>
    <r>
      <rPr>
        <sz val="9"/>
        <rFont val="Verdana"/>
        <family val="2"/>
      </rPr>
      <t>Becharaji</t>
    </r>
  </si>
  <si>
    <r>
      <rPr>
        <sz val="9"/>
        <rFont val="Verdana"/>
        <family val="2"/>
      </rPr>
      <t>T142</t>
    </r>
  </si>
  <si>
    <r>
      <rPr>
        <sz val="9"/>
        <rFont val="Verdana"/>
        <family val="2"/>
      </rPr>
      <t>Jotana</t>
    </r>
  </si>
  <si>
    <r>
      <rPr>
        <sz val="9"/>
        <rFont val="Verdana"/>
        <family val="2"/>
      </rPr>
      <t>T143</t>
    </r>
  </si>
  <si>
    <r>
      <rPr>
        <sz val="9"/>
        <rFont val="Verdana"/>
        <family val="2"/>
      </rPr>
      <t>Kadi</t>
    </r>
  </si>
  <si>
    <r>
      <rPr>
        <sz val="9"/>
        <rFont val="Verdana"/>
        <family val="2"/>
      </rPr>
      <t>T144</t>
    </r>
  </si>
  <si>
    <r>
      <rPr>
        <sz val="9"/>
        <rFont val="Verdana"/>
        <family val="2"/>
      </rPr>
      <t>Kheralu</t>
    </r>
  </si>
  <si>
    <r>
      <rPr>
        <sz val="9"/>
        <rFont val="Verdana"/>
        <family val="2"/>
      </rPr>
      <t>T145</t>
    </r>
  </si>
  <si>
    <r>
      <rPr>
        <sz val="9"/>
        <rFont val="Verdana"/>
        <family val="2"/>
      </rPr>
      <t>T146</t>
    </r>
  </si>
  <si>
    <r>
      <rPr>
        <sz val="9"/>
        <rFont val="Verdana"/>
        <family val="2"/>
      </rPr>
      <t>Satlasana</t>
    </r>
  </si>
  <si>
    <r>
      <rPr>
        <sz val="9"/>
        <rFont val="Verdana"/>
        <family val="2"/>
      </rPr>
      <t>T147</t>
    </r>
  </si>
  <si>
    <r>
      <rPr>
        <sz val="9"/>
        <rFont val="Verdana"/>
        <family val="2"/>
      </rPr>
      <t>Unjha</t>
    </r>
  </si>
  <si>
    <r>
      <rPr>
        <sz val="9"/>
        <rFont val="Verdana"/>
        <family val="2"/>
      </rPr>
      <t>T148</t>
    </r>
  </si>
  <si>
    <r>
      <rPr>
        <sz val="9"/>
        <rFont val="Verdana"/>
        <family val="2"/>
      </rPr>
      <t>Vadnagar</t>
    </r>
  </si>
  <si>
    <r>
      <rPr>
        <sz val="9"/>
        <rFont val="Verdana"/>
        <family val="2"/>
      </rPr>
      <t>T149</t>
    </r>
  </si>
  <si>
    <r>
      <rPr>
        <sz val="9"/>
        <rFont val="Verdana"/>
        <family val="2"/>
      </rPr>
      <t>Vijapur</t>
    </r>
  </si>
  <si>
    <r>
      <rPr>
        <sz val="9"/>
        <rFont val="Verdana"/>
        <family val="2"/>
      </rPr>
      <t>T150</t>
    </r>
  </si>
  <si>
    <r>
      <rPr>
        <sz val="9"/>
        <rFont val="Verdana"/>
        <family val="2"/>
      </rPr>
      <t>Visnagar</t>
    </r>
  </si>
  <si>
    <r>
      <rPr>
        <sz val="9"/>
        <rFont val="Verdana"/>
        <family val="2"/>
      </rPr>
      <t>Nakhatrana</t>
    </r>
  </si>
  <si>
    <r>
      <rPr>
        <sz val="9"/>
        <rFont val="Verdana"/>
        <family val="2"/>
      </rPr>
      <t>Dakor</t>
    </r>
  </si>
  <si>
    <r>
      <rPr>
        <sz val="9"/>
        <rFont val="Verdana"/>
        <family val="2"/>
      </rPr>
      <t>Kapadwanj</t>
    </r>
  </si>
  <si>
    <r>
      <rPr>
        <sz val="9"/>
        <rFont val="Verdana"/>
        <family val="2"/>
      </rPr>
      <t>RBD09</t>
    </r>
  </si>
  <si>
    <r>
      <rPr>
        <sz val="9"/>
        <rFont val="Verdana"/>
        <family val="2"/>
      </rPr>
      <t>SD34</t>
    </r>
  </si>
  <si>
    <r>
      <rPr>
        <sz val="9"/>
        <rFont val="Verdana"/>
        <family val="2"/>
      </rPr>
      <t>SD30</t>
    </r>
  </si>
  <si>
    <r>
      <rPr>
        <sz val="9"/>
        <rFont val="Verdana"/>
        <family val="2"/>
      </rPr>
      <t>SD33</t>
    </r>
  </si>
  <si>
    <r>
      <rPr>
        <sz val="9"/>
        <rFont val="Verdana"/>
        <family val="2"/>
      </rPr>
      <t>SD29</t>
    </r>
  </si>
  <si>
    <r>
      <rPr>
        <sz val="9"/>
        <rFont val="Verdana"/>
        <family val="2"/>
      </rPr>
      <t>SD31</t>
    </r>
  </si>
  <si>
    <r>
      <rPr>
        <sz val="9"/>
        <rFont val="Verdana"/>
        <family val="2"/>
      </rPr>
      <t>SD32</t>
    </r>
  </si>
  <si>
    <r>
      <rPr>
        <sz val="9"/>
        <rFont val="Verdana"/>
        <family val="2"/>
      </rPr>
      <t>RBD02</t>
    </r>
  </si>
  <si>
    <r>
      <rPr>
        <sz val="9"/>
        <rFont val="Verdana"/>
        <family val="2"/>
      </rPr>
      <t>SD9</t>
    </r>
  </si>
  <si>
    <r>
      <rPr>
        <sz val="9"/>
        <rFont val="Verdana"/>
        <family val="2"/>
      </rPr>
      <t>SD8</t>
    </r>
  </si>
  <si>
    <r>
      <rPr>
        <sz val="9"/>
        <rFont val="Verdana"/>
        <family val="2"/>
      </rPr>
      <t>SD6</t>
    </r>
  </si>
  <si>
    <r>
      <rPr>
        <sz val="9"/>
        <rFont val="Verdana"/>
        <family val="2"/>
      </rPr>
      <t>SD7</t>
    </r>
  </si>
  <si>
    <r>
      <rPr>
        <sz val="9"/>
        <rFont val="Verdana"/>
        <family val="2"/>
      </rPr>
      <t>RBD06</t>
    </r>
  </si>
  <si>
    <r>
      <rPr>
        <sz val="9"/>
        <rFont val="Verdana"/>
        <family val="2"/>
      </rPr>
      <t>SD20</t>
    </r>
  </si>
  <si>
    <r>
      <rPr>
        <sz val="9"/>
        <rFont val="Verdana"/>
        <family val="2"/>
      </rPr>
      <t>SD19</t>
    </r>
  </si>
  <si>
    <r>
      <rPr>
        <sz val="9"/>
        <rFont val="Verdana"/>
        <family val="2"/>
      </rPr>
      <t>SD18</t>
    </r>
  </si>
  <si>
    <r>
      <rPr>
        <sz val="9"/>
        <rFont val="Verdana"/>
        <family val="2"/>
      </rPr>
      <t>D20</t>
    </r>
  </si>
  <si>
    <r>
      <rPr>
        <sz val="9"/>
        <rFont val="Verdana"/>
        <family val="2"/>
      </rPr>
      <t>Mahisagar</t>
    </r>
  </si>
  <si>
    <r>
      <rPr>
        <sz val="9"/>
        <rFont val="Verdana"/>
        <family val="2"/>
      </rPr>
      <t>T151</t>
    </r>
  </si>
  <si>
    <r>
      <rPr>
        <sz val="9"/>
        <rFont val="Verdana"/>
        <family val="2"/>
      </rPr>
      <t>Balasinor</t>
    </r>
  </si>
  <si>
    <r>
      <rPr>
        <sz val="9"/>
        <rFont val="Verdana"/>
        <family val="2"/>
      </rPr>
      <t>T152</t>
    </r>
  </si>
  <si>
    <r>
      <rPr>
        <sz val="9"/>
        <rFont val="Verdana"/>
        <family val="2"/>
      </rPr>
      <t>Kadana</t>
    </r>
  </si>
  <si>
    <r>
      <rPr>
        <sz val="9"/>
        <rFont val="Verdana"/>
        <family val="2"/>
      </rPr>
      <t>T153</t>
    </r>
  </si>
  <si>
    <r>
      <rPr>
        <sz val="9"/>
        <rFont val="Verdana"/>
        <family val="2"/>
      </rPr>
      <t>Khanpur</t>
    </r>
  </si>
  <si>
    <r>
      <rPr>
        <sz val="9"/>
        <rFont val="Verdana"/>
        <family val="2"/>
      </rPr>
      <t>T154</t>
    </r>
  </si>
  <si>
    <r>
      <rPr>
        <sz val="9"/>
        <rFont val="Verdana"/>
        <family val="2"/>
      </rPr>
      <t>Lunawada</t>
    </r>
  </si>
  <si>
    <r>
      <rPr>
        <sz val="9"/>
        <rFont val="Verdana"/>
        <family val="2"/>
      </rPr>
      <t>T155</t>
    </r>
  </si>
  <si>
    <r>
      <rPr>
        <sz val="9"/>
        <rFont val="Verdana"/>
        <family val="2"/>
      </rPr>
      <t>Santrampur</t>
    </r>
  </si>
  <si>
    <r>
      <rPr>
        <sz val="9"/>
        <rFont val="Verdana"/>
        <family val="2"/>
      </rPr>
      <t>T156</t>
    </r>
  </si>
  <si>
    <r>
      <rPr>
        <sz val="9"/>
        <rFont val="Verdana"/>
        <family val="2"/>
      </rPr>
      <t>Virpur</t>
    </r>
  </si>
  <si>
    <r>
      <rPr>
        <sz val="9"/>
        <rFont val="Verdana"/>
        <family val="2"/>
      </rPr>
      <t>D21</t>
    </r>
  </si>
  <si>
    <r>
      <rPr>
        <sz val="9"/>
        <rFont val="Verdana"/>
        <family val="2"/>
      </rPr>
      <t>Morbi</t>
    </r>
  </si>
  <si>
    <r>
      <rPr>
        <sz val="9"/>
        <rFont val="Verdana"/>
        <family val="2"/>
      </rPr>
      <t>T157</t>
    </r>
  </si>
  <si>
    <r>
      <rPr>
        <sz val="9"/>
        <rFont val="Verdana"/>
        <family val="2"/>
      </rPr>
      <t>Halvad</t>
    </r>
  </si>
  <si>
    <r>
      <rPr>
        <sz val="9"/>
        <rFont val="Verdana"/>
        <family val="2"/>
      </rPr>
      <t>T158</t>
    </r>
  </si>
  <si>
    <r>
      <rPr>
        <sz val="9"/>
        <rFont val="Verdana"/>
        <family val="2"/>
      </rPr>
      <t>Maliya-Morbi</t>
    </r>
  </si>
  <si>
    <r>
      <rPr>
        <sz val="9"/>
        <rFont val="Verdana"/>
        <family val="2"/>
      </rPr>
      <t>T159</t>
    </r>
  </si>
  <si>
    <r>
      <rPr>
        <sz val="9"/>
        <rFont val="Verdana"/>
        <family val="2"/>
      </rPr>
      <t>T160</t>
    </r>
  </si>
  <si>
    <r>
      <rPr>
        <sz val="9"/>
        <rFont val="Verdana"/>
        <family val="2"/>
      </rPr>
      <t>Tankara</t>
    </r>
  </si>
  <si>
    <r>
      <rPr>
        <sz val="9"/>
        <rFont val="Verdana"/>
        <family val="2"/>
      </rPr>
      <t>T161</t>
    </r>
  </si>
  <si>
    <r>
      <rPr>
        <sz val="9"/>
        <rFont val="Verdana"/>
        <family val="2"/>
      </rPr>
      <t>Wankaner</t>
    </r>
  </si>
  <si>
    <r>
      <rPr>
        <sz val="9"/>
        <rFont val="Verdana"/>
        <family val="2"/>
      </rPr>
      <t>D22</t>
    </r>
  </si>
  <si>
    <r>
      <rPr>
        <sz val="9"/>
        <rFont val="Verdana"/>
        <family val="2"/>
      </rPr>
      <t>Narmada</t>
    </r>
  </si>
  <si>
    <r>
      <rPr>
        <sz val="9"/>
        <rFont val="Verdana"/>
        <family val="2"/>
      </rPr>
      <t>T162</t>
    </r>
  </si>
  <si>
    <r>
      <rPr>
        <sz val="9"/>
        <rFont val="Verdana"/>
        <family val="2"/>
      </rPr>
      <t>Dediyapada</t>
    </r>
  </si>
  <si>
    <r>
      <rPr>
        <sz val="9"/>
        <rFont val="Verdana"/>
        <family val="2"/>
      </rPr>
      <t>T163</t>
    </r>
  </si>
  <si>
    <r>
      <rPr>
        <sz val="9"/>
        <rFont val="Verdana"/>
        <family val="2"/>
      </rPr>
      <t>Garudeshwar</t>
    </r>
  </si>
  <si>
    <r>
      <rPr>
        <sz val="9"/>
        <rFont val="Verdana"/>
        <family val="2"/>
      </rPr>
      <t>T164</t>
    </r>
  </si>
  <si>
    <r>
      <rPr>
        <sz val="9"/>
        <rFont val="Verdana"/>
        <family val="2"/>
      </rPr>
      <t>Nandod</t>
    </r>
  </si>
  <si>
    <r>
      <rPr>
        <sz val="9"/>
        <rFont val="Verdana"/>
        <family val="2"/>
      </rPr>
      <t>T165</t>
    </r>
  </si>
  <si>
    <r>
      <rPr>
        <sz val="9"/>
        <rFont val="Verdana"/>
        <family val="2"/>
      </rPr>
      <t>Sagbara</t>
    </r>
  </si>
  <si>
    <r>
      <rPr>
        <sz val="9"/>
        <rFont val="Verdana"/>
        <family val="2"/>
      </rPr>
      <t>T166</t>
    </r>
  </si>
  <si>
    <r>
      <rPr>
        <sz val="9"/>
        <rFont val="Verdana"/>
        <family val="2"/>
      </rPr>
      <t>Tilakwada</t>
    </r>
  </si>
  <si>
    <r>
      <rPr>
        <sz val="9"/>
        <rFont val="Verdana"/>
        <family val="2"/>
      </rPr>
      <t>D23</t>
    </r>
  </si>
  <si>
    <r>
      <rPr>
        <sz val="9"/>
        <rFont val="Verdana"/>
        <family val="2"/>
      </rPr>
      <t>Navsari</t>
    </r>
  </si>
  <si>
    <r>
      <rPr>
        <sz val="9"/>
        <rFont val="Verdana"/>
        <family val="2"/>
      </rPr>
      <t>T167</t>
    </r>
  </si>
  <si>
    <r>
      <rPr>
        <sz val="9"/>
        <rFont val="Verdana"/>
        <family val="2"/>
      </rPr>
      <t>Bansda</t>
    </r>
  </si>
  <si>
    <r>
      <rPr>
        <sz val="9"/>
        <rFont val="Verdana"/>
        <family val="2"/>
      </rPr>
      <t>T168</t>
    </r>
  </si>
  <si>
    <r>
      <rPr>
        <sz val="9"/>
        <rFont val="Verdana"/>
        <family val="2"/>
      </rPr>
      <t>Chikhli</t>
    </r>
  </si>
  <si>
    <r>
      <rPr>
        <sz val="9"/>
        <rFont val="Verdana"/>
        <family val="2"/>
      </rPr>
      <t>T169</t>
    </r>
  </si>
  <si>
    <r>
      <rPr>
        <sz val="9"/>
        <rFont val="Verdana"/>
        <family val="2"/>
      </rPr>
      <t>Gandevi</t>
    </r>
  </si>
  <si>
    <r>
      <rPr>
        <sz val="9"/>
        <rFont val="Verdana"/>
        <family val="2"/>
      </rPr>
      <t>T170</t>
    </r>
  </si>
  <si>
    <r>
      <rPr>
        <sz val="9"/>
        <rFont val="Verdana"/>
        <family val="2"/>
      </rPr>
      <t>Jalalpore</t>
    </r>
  </si>
  <si>
    <r>
      <rPr>
        <sz val="9"/>
        <rFont val="Verdana"/>
        <family val="2"/>
      </rPr>
      <t>T171</t>
    </r>
  </si>
  <si>
    <r>
      <rPr>
        <sz val="9"/>
        <rFont val="Verdana"/>
        <family val="2"/>
      </rPr>
      <t>Khergam</t>
    </r>
  </si>
  <si>
    <r>
      <rPr>
        <sz val="9"/>
        <rFont val="Verdana"/>
        <family val="2"/>
      </rPr>
      <t>T172</t>
    </r>
  </si>
  <si>
    <r>
      <rPr>
        <sz val="9"/>
        <rFont val="Verdana"/>
        <family val="2"/>
      </rPr>
      <t>D24</t>
    </r>
  </si>
  <si>
    <r>
      <rPr>
        <sz val="9"/>
        <rFont val="Verdana"/>
        <family val="2"/>
      </rPr>
      <t>Panch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Mahals</t>
    </r>
  </si>
  <si>
    <r>
      <rPr>
        <sz val="9"/>
        <rFont val="Verdana"/>
        <family val="2"/>
      </rPr>
      <t>T173</t>
    </r>
  </si>
  <si>
    <r>
      <rPr>
        <sz val="9"/>
        <rFont val="Verdana"/>
        <family val="2"/>
      </rPr>
      <t>Ghoghamba</t>
    </r>
  </si>
  <si>
    <r>
      <rPr>
        <sz val="9"/>
        <rFont val="Verdana"/>
        <family val="2"/>
      </rPr>
      <t>T174</t>
    </r>
  </si>
  <si>
    <r>
      <rPr>
        <sz val="9"/>
        <rFont val="Verdana"/>
        <family val="2"/>
      </rPr>
      <t>Godhra</t>
    </r>
  </si>
  <si>
    <r>
      <rPr>
        <sz val="9"/>
        <rFont val="Verdana"/>
        <family val="2"/>
      </rPr>
      <t>T175</t>
    </r>
  </si>
  <si>
    <r>
      <rPr>
        <sz val="9"/>
        <rFont val="Verdana"/>
        <family val="2"/>
      </rPr>
      <t>Halol</t>
    </r>
  </si>
  <si>
    <r>
      <rPr>
        <sz val="9"/>
        <rFont val="Verdana"/>
        <family val="2"/>
      </rPr>
      <t>T176</t>
    </r>
  </si>
  <si>
    <r>
      <rPr>
        <sz val="9"/>
        <rFont val="Verdana"/>
        <family val="2"/>
      </rPr>
      <t>Jambughoda</t>
    </r>
  </si>
  <si>
    <r>
      <rPr>
        <sz val="9"/>
        <rFont val="Verdana"/>
        <family val="2"/>
      </rPr>
      <t>T177</t>
    </r>
  </si>
  <si>
    <r>
      <rPr>
        <sz val="9"/>
        <rFont val="Verdana"/>
        <family val="2"/>
      </rPr>
      <t>Kaalol</t>
    </r>
  </si>
  <si>
    <r>
      <rPr>
        <sz val="9"/>
        <rFont val="Verdana"/>
        <family val="2"/>
      </rPr>
      <t>T178</t>
    </r>
  </si>
  <si>
    <r>
      <rPr>
        <sz val="9"/>
        <rFont val="Verdana"/>
        <family val="2"/>
      </rPr>
      <t>Morwa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Hadaf</t>
    </r>
  </si>
  <si>
    <r>
      <rPr>
        <sz val="9"/>
        <rFont val="Verdana"/>
        <family val="2"/>
      </rPr>
      <t>T179</t>
    </r>
  </si>
  <si>
    <r>
      <rPr>
        <sz val="9"/>
        <rFont val="Verdana"/>
        <family val="2"/>
      </rPr>
      <t>Shehera</t>
    </r>
  </si>
  <si>
    <r>
      <rPr>
        <sz val="9"/>
        <rFont val="Verdana"/>
        <family val="2"/>
      </rPr>
      <t>Construction-Dediapada</t>
    </r>
  </si>
  <si>
    <r>
      <rPr>
        <sz val="9"/>
        <rFont val="Verdana"/>
        <family val="2"/>
      </rPr>
      <t>Construction-Rajpipla</t>
    </r>
  </si>
  <si>
    <r>
      <rPr>
        <sz val="9"/>
        <rFont val="Verdana"/>
        <family val="2"/>
      </rPr>
      <t>Rajpipla</t>
    </r>
  </si>
  <si>
    <r>
      <rPr>
        <sz val="9"/>
        <rFont val="Verdana"/>
        <family val="2"/>
      </rPr>
      <t>Panchmahal</t>
    </r>
  </si>
  <si>
    <r>
      <rPr>
        <sz val="9"/>
        <rFont val="Verdana"/>
        <family val="2"/>
      </rPr>
      <t>RBD12</t>
    </r>
  </si>
  <si>
    <r>
      <rPr>
        <sz val="9"/>
        <rFont val="Verdana"/>
        <family val="2"/>
      </rPr>
      <t>SD42</t>
    </r>
  </si>
  <si>
    <r>
      <rPr>
        <sz val="9"/>
        <rFont val="Verdana"/>
        <family val="2"/>
      </rPr>
      <t>SD41</t>
    </r>
  </si>
  <si>
    <r>
      <rPr>
        <sz val="9"/>
        <rFont val="Verdana"/>
        <family val="2"/>
      </rPr>
      <t>RBD26</t>
    </r>
  </si>
  <si>
    <r>
      <rPr>
        <sz val="9"/>
        <rFont val="Verdana"/>
        <family val="2"/>
      </rPr>
      <t>SD81</t>
    </r>
  </si>
  <si>
    <r>
      <rPr>
        <sz val="9"/>
        <rFont val="Verdana"/>
        <family val="2"/>
      </rPr>
      <t>SD80</t>
    </r>
  </si>
  <si>
    <r>
      <rPr>
        <sz val="9"/>
        <rFont val="Verdana"/>
        <family val="2"/>
      </rPr>
      <t>RBD15</t>
    </r>
  </si>
  <si>
    <r>
      <rPr>
        <sz val="9"/>
        <rFont val="Verdana"/>
        <family val="2"/>
      </rPr>
      <t>SD51</t>
    </r>
  </si>
  <si>
    <r>
      <rPr>
        <sz val="9"/>
        <rFont val="Verdana"/>
        <family val="2"/>
      </rPr>
      <t>SD48</t>
    </r>
  </si>
  <si>
    <r>
      <rPr>
        <sz val="9"/>
        <rFont val="Verdana"/>
        <family val="2"/>
      </rPr>
      <t>SD49</t>
    </r>
  </si>
  <si>
    <r>
      <rPr>
        <sz val="9"/>
        <rFont val="Verdana"/>
        <family val="2"/>
      </rPr>
      <t>RBD21</t>
    </r>
  </si>
  <si>
    <r>
      <rPr>
        <sz val="9"/>
        <rFont val="Verdana"/>
        <family val="2"/>
      </rPr>
      <t>SD67</t>
    </r>
  </si>
  <si>
    <r>
      <rPr>
        <sz val="9"/>
        <rFont val="Verdana"/>
        <family val="2"/>
      </rPr>
      <t>SD66</t>
    </r>
  </si>
  <si>
    <r>
      <rPr>
        <sz val="9"/>
        <rFont val="Verdana"/>
        <family val="2"/>
      </rPr>
      <t>RBD16</t>
    </r>
  </si>
  <si>
    <r>
      <rPr>
        <sz val="9"/>
        <rFont val="Verdana"/>
        <family val="2"/>
      </rPr>
      <t>SD52</t>
    </r>
  </si>
  <si>
    <r>
      <rPr>
        <sz val="9"/>
        <rFont val="Verdana"/>
        <family val="2"/>
      </rPr>
      <t>SD50</t>
    </r>
  </si>
  <si>
    <r>
      <rPr>
        <sz val="9"/>
        <rFont val="Verdana"/>
        <family val="2"/>
      </rPr>
      <t>D25</t>
    </r>
  </si>
  <si>
    <r>
      <rPr>
        <sz val="9"/>
        <rFont val="Verdana"/>
        <family val="2"/>
      </rPr>
      <t>Patan</t>
    </r>
  </si>
  <si>
    <r>
      <rPr>
        <sz val="9"/>
        <rFont val="Verdana"/>
        <family val="2"/>
      </rPr>
      <t>T180</t>
    </r>
  </si>
  <si>
    <r>
      <rPr>
        <sz val="9"/>
        <rFont val="Verdana"/>
        <family val="2"/>
      </rPr>
      <t>Chanasma</t>
    </r>
  </si>
  <si>
    <r>
      <rPr>
        <sz val="9"/>
        <rFont val="Verdana"/>
        <family val="2"/>
      </rPr>
      <t>T181</t>
    </r>
  </si>
  <si>
    <r>
      <rPr>
        <sz val="9"/>
        <rFont val="Verdana"/>
        <family val="2"/>
      </rPr>
      <t>Harij</t>
    </r>
  </si>
  <si>
    <r>
      <rPr>
        <sz val="9"/>
        <rFont val="Verdana"/>
        <family val="2"/>
      </rPr>
      <t>T182</t>
    </r>
  </si>
  <si>
    <r>
      <rPr>
        <sz val="9"/>
        <rFont val="Verdana"/>
        <family val="2"/>
      </rPr>
      <t>T183</t>
    </r>
  </si>
  <si>
    <r>
      <rPr>
        <sz val="9"/>
        <rFont val="Verdana"/>
        <family val="2"/>
      </rPr>
      <t>Radhanpur</t>
    </r>
  </si>
  <si>
    <r>
      <rPr>
        <sz val="9"/>
        <rFont val="Verdana"/>
        <family val="2"/>
      </rPr>
      <t>T184</t>
    </r>
  </si>
  <si>
    <r>
      <rPr>
        <sz val="9"/>
        <rFont val="Verdana"/>
        <family val="2"/>
      </rPr>
      <t>Sami</t>
    </r>
  </si>
  <si>
    <r>
      <rPr>
        <sz val="9"/>
        <rFont val="Verdana"/>
        <family val="2"/>
      </rPr>
      <t>T185</t>
    </r>
  </si>
  <si>
    <r>
      <rPr>
        <sz val="9"/>
        <rFont val="Verdana"/>
        <family val="2"/>
      </rPr>
      <t>Santalpur</t>
    </r>
  </si>
  <si>
    <r>
      <rPr>
        <sz val="9"/>
        <rFont val="Verdana"/>
        <family val="2"/>
      </rPr>
      <t>T186</t>
    </r>
  </si>
  <si>
    <r>
      <rPr>
        <sz val="9"/>
        <rFont val="Verdana"/>
        <family val="2"/>
      </rPr>
      <t>Sarswati</t>
    </r>
  </si>
  <si>
    <r>
      <rPr>
        <sz val="9"/>
        <rFont val="Verdana"/>
        <family val="2"/>
      </rPr>
      <t>T187</t>
    </r>
  </si>
  <si>
    <r>
      <rPr>
        <sz val="9"/>
        <rFont val="Verdana"/>
        <family val="2"/>
      </rPr>
      <t>Shankheswar</t>
    </r>
  </si>
  <si>
    <r>
      <rPr>
        <sz val="9"/>
        <rFont val="Verdana"/>
        <family val="2"/>
      </rPr>
      <t>T188</t>
    </r>
  </si>
  <si>
    <r>
      <rPr>
        <sz val="9"/>
        <rFont val="Verdana"/>
        <family val="2"/>
      </rPr>
      <t>Siddhapur</t>
    </r>
  </si>
  <si>
    <r>
      <rPr>
        <sz val="9"/>
        <rFont val="Verdana"/>
        <family val="2"/>
      </rPr>
      <t>D26</t>
    </r>
  </si>
  <si>
    <r>
      <rPr>
        <sz val="9"/>
        <rFont val="Verdana"/>
        <family val="2"/>
      </rPr>
      <t>Porbandar</t>
    </r>
  </si>
  <si>
    <r>
      <rPr>
        <sz val="9"/>
        <rFont val="Verdana"/>
        <family val="2"/>
      </rPr>
      <t>T189</t>
    </r>
  </si>
  <si>
    <r>
      <rPr>
        <sz val="9"/>
        <rFont val="Verdana"/>
        <family val="2"/>
      </rPr>
      <t>Kutiyana</t>
    </r>
  </si>
  <si>
    <r>
      <rPr>
        <sz val="9"/>
        <rFont val="Verdana"/>
        <family val="2"/>
      </rPr>
      <t>T190</t>
    </r>
  </si>
  <si>
    <r>
      <rPr>
        <sz val="9"/>
        <rFont val="Verdana"/>
        <family val="2"/>
      </rPr>
      <t>T191</t>
    </r>
  </si>
  <si>
    <r>
      <rPr>
        <sz val="9"/>
        <rFont val="Verdana"/>
        <family val="2"/>
      </rPr>
      <t>Ranavav</t>
    </r>
  </si>
  <si>
    <r>
      <rPr>
        <sz val="9"/>
        <rFont val="Verdana"/>
        <family val="2"/>
      </rPr>
      <t>D27</t>
    </r>
  </si>
  <si>
    <r>
      <rPr>
        <sz val="9"/>
        <rFont val="Verdana"/>
        <family val="2"/>
      </rPr>
      <t>Rajkot</t>
    </r>
  </si>
  <si>
    <r>
      <rPr>
        <sz val="9"/>
        <rFont val="Verdana"/>
        <family val="2"/>
      </rPr>
      <t>T192</t>
    </r>
  </si>
  <si>
    <r>
      <rPr>
        <sz val="9"/>
        <rFont val="Verdana"/>
        <family val="2"/>
      </rPr>
      <t>Dhoraji</t>
    </r>
  </si>
  <si>
    <r>
      <rPr>
        <sz val="9"/>
        <rFont val="Verdana"/>
        <family val="2"/>
      </rPr>
      <t>T193</t>
    </r>
  </si>
  <si>
    <r>
      <rPr>
        <sz val="9"/>
        <rFont val="Verdana"/>
        <family val="2"/>
      </rPr>
      <t>Gondal</t>
    </r>
  </si>
  <si>
    <r>
      <rPr>
        <sz val="9"/>
        <rFont val="Verdana"/>
        <family val="2"/>
      </rPr>
      <t>T194</t>
    </r>
  </si>
  <si>
    <r>
      <rPr>
        <sz val="9"/>
        <rFont val="Verdana"/>
        <family val="2"/>
      </rPr>
      <t>Jam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Kandorna</t>
    </r>
  </si>
  <si>
    <r>
      <rPr>
        <sz val="9"/>
        <rFont val="Verdana"/>
        <family val="2"/>
      </rPr>
      <t>T195</t>
    </r>
  </si>
  <si>
    <r>
      <rPr>
        <sz val="9"/>
        <rFont val="Verdana"/>
        <family val="2"/>
      </rPr>
      <t>Jasdan</t>
    </r>
  </si>
  <si>
    <r>
      <rPr>
        <sz val="9"/>
        <rFont val="Verdana"/>
        <family val="2"/>
      </rPr>
      <t>T196</t>
    </r>
  </si>
  <si>
    <r>
      <rPr>
        <sz val="9"/>
        <rFont val="Verdana"/>
        <family val="2"/>
      </rPr>
      <t>Jetpur</t>
    </r>
  </si>
  <si>
    <r>
      <rPr>
        <sz val="9"/>
        <rFont val="Verdana"/>
        <family val="2"/>
      </rPr>
      <t>T197</t>
    </r>
  </si>
  <si>
    <r>
      <rPr>
        <sz val="9"/>
        <rFont val="Verdana"/>
        <family val="2"/>
      </rPr>
      <t>Kotada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Sangani</t>
    </r>
  </si>
  <si>
    <r>
      <rPr>
        <sz val="9"/>
        <rFont val="Verdana"/>
        <family val="2"/>
      </rPr>
      <t>T198</t>
    </r>
  </si>
  <si>
    <r>
      <rPr>
        <sz val="9"/>
        <rFont val="Verdana"/>
        <family val="2"/>
      </rPr>
      <t>Lodhika</t>
    </r>
  </si>
  <si>
    <r>
      <rPr>
        <sz val="9"/>
        <rFont val="Verdana"/>
        <family val="2"/>
      </rPr>
      <t>T199</t>
    </r>
  </si>
  <si>
    <r>
      <rPr>
        <sz val="9"/>
        <rFont val="Verdana"/>
        <family val="2"/>
      </rPr>
      <t>Paddhari</t>
    </r>
  </si>
  <si>
    <r>
      <rPr>
        <sz val="9"/>
        <rFont val="Verdana"/>
        <family val="2"/>
      </rPr>
      <t>T200</t>
    </r>
  </si>
  <si>
    <r>
      <rPr>
        <sz val="9"/>
        <rFont val="Verdana"/>
        <family val="2"/>
      </rPr>
      <t>T201</t>
    </r>
  </si>
  <si>
    <r>
      <rPr>
        <sz val="9"/>
        <rFont val="Verdana"/>
        <family val="2"/>
      </rPr>
      <t>Upleta</t>
    </r>
  </si>
  <si>
    <r>
      <rPr>
        <sz val="9"/>
        <rFont val="Verdana"/>
        <family val="2"/>
      </rPr>
      <t>T202</t>
    </r>
  </si>
  <si>
    <r>
      <rPr>
        <sz val="9"/>
        <rFont val="Verdana"/>
        <family val="2"/>
      </rPr>
      <t>Vinchhiya</t>
    </r>
  </si>
  <si>
    <r>
      <rPr>
        <sz val="9"/>
        <rFont val="Verdana"/>
        <family val="2"/>
      </rPr>
      <t>D28</t>
    </r>
  </si>
  <si>
    <r>
      <rPr>
        <sz val="9"/>
        <rFont val="Verdana"/>
        <family val="2"/>
      </rPr>
      <t>Sabar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Kantha</t>
    </r>
  </si>
  <si>
    <r>
      <rPr>
        <sz val="9"/>
        <rFont val="Verdana"/>
        <family val="2"/>
      </rPr>
      <t>T203</t>
    </r>
  </si>
  <si>
    <r>
      <rPr>
        <sz val="9"/>
        <rFont val="Verdana"/>
        <family val="2"/>
      </rPr>
      <t>Himatnagar</t>
    </r>
  </si>
  <si>
    <r>
      <rPr>
        <sz val="9"/>
        <rFont val="Verdana"/>
        <family val="2"/>
      </rPr>
      <t>T204</t>
    </r>
  </si>
  <si>
    <r>
      <rPr>
        <sz val="9"/>
        <rFont val="Verdana"/>
        <family val="2"/>
      </rPr>
      <t>Idar</t>
    </r>
  </si>
  <si>
    <r>
      <rPr>
        <sz val="9"/>
        <rFont val="Verdana"/>
        <family val="2"/>
      </rPr>
      <t>T205</t>
    </r>
  </si>
  <si>
    <r>
      <rPr>
        <sz val="9"/>
        <rFont val="Verdana"/>
        <family val="2"/>
      </rPr>
      <t>Khedbrahma</t>
    </r>
  </si>
  <si>
    <r>
      <rPr>
        <sz val="9"/>
        <rFont val="Verdana"/>
        <family val="2"/>
      </rPr>
      <t>T206</t>
    </r>
  </si>
  <si>
    <r>
      <rPr>
        <sz val="9"/>
        <rFont val="Verdana"/>
        <family val="2"/>
      </rPr>
      <t>Poshina</t>
    </r>
  </si>
  <si>
    <r>
      <rPr>
        <sz val="9"/>
        <rFont val="Verdana"/>
        <family val="2"/>
      </rPr>
      <t>T207</t>
    </r>
  </si>
  <si>
    <r>
      <rPr>
        <sz val="9"/>
        <rFont val="Verdana"/>
        <family val="2"/>
      </rPr>
      <t>Prantij</t>
    </r>
  </si>
  <si>
    <r>
      <rPr>
        <sz val="9"/>
        <rFont val="Verdana"/>
        <family val="2"/>
      </rPr>
      <t>T208</t>
    </r>
  </si>
  <si>
    <r>
      <rPr>
        <sz val="9"/>
        <rFont val="Verdana"/>
        <family val="2"/>
      </rPr>
      <t>Talod</t>
    </r>
  </si>
  <si>
    <r>
      <rPr>
        <sz val="9"/>
        <rFont val="Verdana"/>
        <family val="2"/>
      </rPr>
      <t>T209</t>
    </r>
  </si>
  <si>
    <r>
      <rPr>
        <sz val="9"/>
        <rFont val="Verdana"/>
        <family val="2"/>
      </rPr>
      <t>Vadali</t>
    </r>
  </si>
  <si>
    <r>
      <rPr>
        <sz val="9"/>
        <rFont val="Verdana"/>
        <family val="2"/>
      </rPr>
      <t>T210</t>
    </r>
  </si>
  <si>
    <r>
      <rPr>
        <sz val="9"/>
        <rFont val="Verdana"/>
        <family val="2"/>
      </rPr>
      <t>Vijaynagar</t>
    </r>
  </si>
  <si>
    <r>
      <rPr>
        <sz val="9"/>
        <rFont val="Verdana"/>
        <family val="2"/>
      </rPr>
      <t>Siddhpur</t>
    </r>
  </si>
  <si>
    <r>
      <rPr>
        <sz val="9"/>
        <rFont val="Verdana"/>
        <family val="2"/>
      </rPr>
      <t>Jetapur</t>
    </r>
  </si>
  <si>
    <r>
      <rPr>
        <sz val="9"/>
        <rFont val="Verdana"/>
        <family val="2"/>
      </rPr>
      <t>Dist.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Dn.,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Rajkot</t>
    </r>
  </si>
  <si>
    <r>
      <rPr>
        <sz val="9"/>
        <rFont val="Verdana"/>
        <family val="2"/>
      </rPr>
      <t>Himmatnagar</t>
    </r>
  </si>
  <si>
    <r>
      <rPr>
        <sz val="9"/>
        <rFont val="Verdana"/>
        <family val="2"/>
      </rPr>
      <t>RBD07</t>
    </r>
  </si>
  <si>
    <r>
      <rPr>
        <sz val="9"/>
        <rFont val="Verdana"/>
        <family val="2"/>
      </rPr>
      <t>SD23</t>
    </r>
  </si>
  <si>
    <r>
      <rPr>
        <sz val="9"/>
        <rFont val="Verdana"/>
        <family val="2"/>
      </rPr>
      <t>SD21</t>
    </r>
  </si>
  <si>
    <r>
      <rPr>
        <sz val="9"/>
        <rFont val="Verdana"/>
        <family val="2"/>
      </rPr>
      <t>SD22</t>
    </r>
  </si>
  <si>
    <r>
      <rPr>
        <sz val="9"/>
        <rFont val="Verdana"/>
        <family val="2"/>
      </rPr>
      <t>SD24</t>
    </r>
  </si>
  <si>
    <r>
      <rPr>
        <sz val="9"/>
        <rFont val="Verdana"/>
        <family val="2"/>
      </rPr>
      <t>RBD30</t>
    </r>
  </si>
  <si>
    <r>
      <rPr>
        <sz val="9"/>
        <rFont val="Verdana"/>
        <family val="2"/>
      </rPr>
      <t>SD93</t>
    </r>
  </si>
  <si>
    <r>
      <rPr>
        <sz val="9"/>
        <rFont val="Verdana"/>
        <family val="2"/>
      </rPr>
      <t>RBD25</t>
    </r>
  </si>
  <si>
    <r>
      <rPr>
        <sz val="9"/>
        <rFont val="Verdana"/>
        <family val="2"/>
      </rPr>
      <t>SD79</t>
    </r>
  </si>
  <si>
    <r>
      <rPr>
        <sz val="9"/>
        <rFont val="Verdana"/>
        <family val="2"/>
      </rPr>
      <t>SD78</t>
    </r>
  </si>
  <si>
    <r>
      <rPr>
        <sz val="9"/>
        <rFont val="Verdana"/>
        <family val="2"/>
      </rPr>
      <t>SD77</t>
    </r>
  </si>
  <si>
    <r>
      <rPr>
        <sz val="9"/>
        <rFont val="Verdana"/>
        <family val="2"/>
      </rPr>
      <t>RBD04</t>
    </r>
  </si>
  <si>
    <r>
      <rPr>
        <sz val="9"/>
        <rFont val="Verdana"/>
        <family val="2"/>
      </rPr>
      <t>SD12</t>
    </r>
  </si>
  <si>
    <r>
      <rPr>
        <sz val="9"/>
        <rFont val="Verdana"/>
        <family val="2"/>
      </rPr>
      <t>SD14</t>
    </r>
  </si>
  <si>
    <r>
      <rPr>
        <sz val="9"/>
        <rFont val="Verdana"/>
        <family val="2"/>
      </rPr>
      <t>SD13</t>
    </r>
  </si>
  <si>
    <r>
      <rPr>
        <sz val="9"/>
        <rFont val="Verdana"/>
        <family val="2"/>
      </rPr>
      <t>D29</t>
    </r>
  </si>
  <si>
    <r>
      <rPr>
        <sz val="9"/>
        <rFont val="Verdana"/>
        <family val="2"/>
      </rPr>
      <t>T211</t>
    </r>
  </si>
  <si>
    <r>
      <rPr>
        <sz val="9"/>
        <rFont val="Verdana"/>
        <family val="2"/>
      </rPr>
      <t>Bardoli</t>
    </r>
  </si>
  <si>
    <r>
      <rPr>
        <sz val="9"/>
        <rFont val="Verdana"/>
        <family val="2"/>
      </rPr>
      <t>T212</t>
    </r>
  </si>
  <si>
    <r>
      <rPr>
        <sz val="9"/>
        <rFont val="Verdana"/>
        <family val="2"/>
      </rPr>
      <t>Chorasi</t>
    </r>
  </si>
  <si>
    <r>
      <rPr>
        <sz val="9"/>
        <rFont val="Verdana"/>
        <family val="2"/>
      </rPr>
      <t>T213</t>
    </r>
  </si>
  <si>
    <r>
      <rPr>
        <sz val="9"/>
        <rFont val="Verdana"/>
        <family val="2"/>
      </rPr>
      <t>Kamrej</t>
    </r>
  </si>
  <si>
    <r>
      <rPr>
        <sz val="9"/>
        <rFont val="Verdana"/>
        <family val="2"/>
      </rPr>
      <t>T214</t>
    </r>
  </si>
  <si>
    <r>
      <rPr>
        <sz val="9"/>
        <rFont val="Verdana"/>
        <family val="2"/>
      </rPr>
      <t>Mahuva-Surat</t>
    </r>
  </si>
  <si>
    <r>
      <rPr>
        <sz val="9"/>
        <rFont val="Verdana"/>
        <family val="2"/>
      </rPr>
      <t>T215</t>
    </r>
  </si>
  <si>
    <r>
      <rPr>
        <sz val="9"/>
        <rFont val="Verdana"/>
        <family val="2"/>
      </rPr>
      <t>Mandvi-Surat</t>
    </r>
  </si>
  <si>
    <r>
      <rPr>
        <sz val="9"/>
        <rFont val="Verdana"/>
        <family val="2"/>
      </rPr>
      <t>T216</t>
    </r>
  </si>
  <si>
    <r>
      <rPr>
        <sz val="9"/>
        <rFont val="Verdana"/>
        <family val="2"/>
      </rPr>
      <t>Mangrol-Surat</t>
    </r>
  </si>
  <si>
    <r>
      <rPr>
        <sz val="9"/>
        <rFont val="Verdana"/>
        <family val="2"/>
      </rPr>
      <t>T217</t>
    </r>
  </si>
  <si>
    <r>
      <rPr>
        <sz val="9"/>
        <rFont val="Verdana"/>
        <family val="2"/>
      </rPr>
      <t>Olpad</t>
    </r>
  </si>
  <si>
    <r>
      <rPr>
        <sz val="9"/>
        <rFont val="Verdana"/>
        <family val="2"/>
      </rPr>
      <t>T218</t>
    </r>
  </si>
  <si>
    <r>
      <rPr>
        <sz val="9"/>
        <rFont val="Verdana"/>
        <family val="2"/>
      </rPr>
      <t>Palsana</t>
    </r>
  </si>
  <si>
    <r>
      <rPr>
        <sz val="9"/>
        <rFont val="Verdana"/>
        <family val="2"/>
      </rPr>
      <t>T219</t>
    </r>
  </si>
  <si>
    <r>
      <rPr>
        <sz val="9"/>
        <rFont val="Verdana"/>
        <family val="2"/>
      </rPr>
      <t>Surat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City</t>
    </r>
  </si>
  <si>
    <r>
      <rPr>
        <sz val="9"/>
        <rFont val="Verdana"/>
        <family val="2"/>
      </rPr>
      <t>T220</t>
    </r>
  </si>
  <si>
    <r>
      <rPr>
        <sz val="9"/>
        <rFont val="Verdana"/>
        <family val="2"/>
      </rPr>
      <t>Umarpada</t>
    </r>
  </si>
  <si>
    <r>
      <rPr>
        <sz val="9"/>
        <rFont val="Verdana"/>
        <family val="2"/>
      </rPr>
      <t>D30</t>
    </r>
  </si>
  <si>
    <r>
      <rPr>
        <sz val="9"/>
        <rFont val="Verdana"/>
        <family val="2"/>
      </rPr>
      <t>Surendranagar</t>
    </r>
  </si>
  <si>
    <r>
      <rPr>
        <sz val="9"/>
        <rFont val="Verdana"/>
        <family val="2"/>
      </rPr>
      <t>T221</t>
    </r>
  </si>
  <si>
    <r>
      <rPr>
        <sz val="9"/>
        <rFont val="Verdana"/>
        <family val="2"/>
      </rPr>
      <t>Chotila</t>
    </r>
  </si>
  <si>
    <r>
      <rPr>
        <sz val="9"/>
        <rFont val="Verdana"/>
        <family val="2"/>
      </rPr>
      <t>T222</t>
    </r>
  </si>
  <si>
    <r>
      <rPr>
        <sz val="9"/>
        <rFont val="Verdana"/>
        <family val="2"/>
      </rPr>
      <t>Chuda</t>
    </r>
  </si>
  <si>
    <r>
      <rPr>
        <sz val="9"/>
        <rFont val="Verdana"/>
        <family val="2"/>
      </rPr>
      <t>T223</t>
    </r>
  </si>
  <si>
    <r>
      <rPr>
        <sz val="9"/>
        <rFont val="Verdana"/>
        <family val="2"/>
      </rPr>
      <t>Dasada</t>
    </r>
  </si>
  <si>
    <r>
      <rPr>
        <sz val="9"/>
        <rFont val="Verdana"/>
        <family val="2"/>
      </rPr>
      <t>T224</t>
    </r>
  </si>
  <si>
    <r>
      <rPr>
        <sz val="9"/>
        <rFont val="Verdana"/>
        <family val="2"/>
      </rPr>
      <t>Dhrangadhra</t>
    </r>
  </si>
  <si>
    <r>
      <rPr>
        <sz val="9"/>
        <rFont val="Verdana"/>
        <family val="2"/>
      </rPr>
      <t>T225</t>
    </r>
  </si>
  <si>
    <r>
      <rPr>
        <sz val="9"/>
        <rFont val="Verdana"/>
        <family val="2"/>
      </rPr>
      <t>Lakhtar</t>
    </r>
  </si>
  <si>
    <r>
      <rPr>
        <sz val="9"/>
        <rFont val="Verdana"/>
        <family val="2"/>
      </rPr>
      <t>T226</t>
    </r>
  </si>
  <si>
    <r>
      <rPr>
        <sz val="9"/>
        <rFont val="Verdana"/>
        <family val="2"/>
      </rPr>
      <t>Limbdi</t>
    </r>
  </si>
  <si>
    <r>
      <rPr>
        <sz val="9"/>
        <rFont val="Verdana"/>
        <family val="2"/>
      </rPr>
      <t>T227</t>
    </r>
  </si>
  <si>
    <r>
      <rPr>
        <sz val="9"/>
        <rFont val="Verdana"/>
        <family val="2"/>
      </rPr>
      <t>Muli</t>
    </r>
  </si>
  <si>
    <r>
      <rPr>
        <sz val="9"/>
        <rFont val="Verdana"/>
        <family val="2"/>
      </rPr>
      <t>T228</t>
    </r>
  </si>
  <si>
    <r>
      <rPr>
        <sz val="9"/>
        <rFont val="Verdana"/>
        <family val="2"/>
      </rPr>
      <t>Sayla</t>
    </r>
  </si>
  <si>
    <r>
      <rPr>
        <sz val="9"/>
        <rFont val="Verdana"/>
        <family val="2"/>
      </rPr>
      <t>T229</t>
    </r>
  </si>
  <si>
    <r>
      <rPr>
        <sz val="9"/>
        <rFont val="Verdana"/>
        <family val="2"/>
      </rPr>
      <t>Thangadh</t>
    </r>
  </si>
  <si>
    <r>
      <rPr>
        <sz val="9"/>
        <rFont val="Verdana"/>
        <family val="2"/>
      </rPr>
      <t>T230</t>
    </r>
  </si>
  <si>
    <r>
      <rPr>
        <sz val="9"/>
        <rFont val="Verdana"/>
        <family val="2"/>
      </rPr>
      <t>Wadhwan</t>
    </r>
  </si>
  <si>
    <r>
      <rPr>
        <sz val="9"/>
        <rFont val="Verdana"/>
        <family val="2"/>
      </rPr>
      <t>D31</t>
    </r>
  </si>
  <si>
    <r>
      <rPr>
        <sz val="9"/>
        <rFont val="Verdana"/>
        <family val="2"/>
      </rPr>
      <t>Tapi</t>
    </r>
  </si>
  <si>
    <r>
      <rPr>
        <sz val="9"/>
        <rFont val="Verdana"/>
        <family val="2"/>
      </rPr>
      <t>T231</t>
    </r>
  </si>
  <si>
    <r>
      <rPr>
        <sz val="9"/>
        <rFont val="Verdana"/>
        <family val="2"/>
      </rPr>
      <t>Nijhar</t>
    </r>
  </si>
  <si>
    <r>
      <rPr>
        <sz val="9"/>
        <rFont val="Verdana"/>
        <family val="2"/>
      </rPr>
      <t>T232</t>
    </r>
  </si>
  <si>
    <r>
      <rPr>
        <sz val="9"/>
        <rFont val="Verdana"/>
        <family val="2"/>
      </rPr>
      <t>Songadh</t>
    </r>
  </si>
  <si>
    <r>
      <rPr>
        <sz val="9"/>
        <rFont val="Verdana"/>
        <family val="2"/>
      </rPr>
      <t>T233</t>
    </r>
  </si>
  <si>
    <r>
      <rPr>
        <sz val="9"/>
        <rFont val="Verdana"/>
        <family val="2"/>
      </rPr>
      <t>Uchchhal</t>
    </r>
  </si>
  <si>
    <r>
      <rPr>
        <sz val="9"/>
        <rFont val="Verdana"/>
        <family val="2"/>
      </rPr>
      <t>T234</t>
    </r>
  </si>
  <si>
    <r>
      <rPr>
        <sz val="9"/>
        <rFont val="Verdana"/>
        <family val="2"/>
      </rPr>
      <t>Valod</t>
    </r>
  </si>
  <si>
    <r>
      <rPr>
        <sz val="9"/>
        <rFont val="Verdana"/>
        <family val="2"/>
      </rPr>
      <t>T235</t>
    </r>
  </si>
  <si>
    <r>
      <rPr>
        <sz val="9"/>
        <rFont val="Verdana"/>
        <family val="2"/>
      </rPr>
      <t>Vyara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</si>
  <si>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Dn.No.2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Surat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city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SVRE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College-Surat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city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</si>
  <si>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4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Surat</t>
    </r>
  </si>
  <si>
    <r>
      <rPr>
        <sz val="9"/>
        <rFont val="Verdana"/>
        <family val="2"/>
      </rPr>
      <t>Mandavi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</si>
  <si>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3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Surat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</si>
  <si>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Dn.No.1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Surat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city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</si>
  <si>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Dn.No.2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Surendranagar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</si>
  <si>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Dn.No.1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Surendranagar</t>
    </r>
  </si>
  <si>
    <r>
      <rPr>
        <sz val="9"/>
        <rFont val="Verdana"/>
        <family val="2"/>
      </rPr>
      <t>Uchhal</t>
    </r>
  </si>
  <si>
    <r>
      <rPr>
        <sz val="9"/>
        <rFont val="Verdana"/>
        <family val="2"/>
      </rPr>
      <t>Div.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2,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Surat</t>
    </r>
  </si>
  <si>
    <r>
      <rPr>
        <sz val="9"/>
        <rFont val="Verdana"/>
        <family val="2"/>
      </rPr>
      <t>Div.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1,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Surat</t>
    </r>
  </si>
  <si>
    <r>
      <rPr>
        <sz val="9"/>
        <rFont val="Verdana"/>
        <family val="2"/>
      </rPr>
      <t>RBD19</t>
    </r>
  </si>
  <si>
    <r>
      <rPr>
        <sz val="9"/>
        <rFont val="Verdana"/>
        <family val="2"/>
      </rPr>
      <t>SD62</t>
    </r>
  </si>
  <si>
    <r>
      <rPr>
        <sz val="9"/>
        <rFont val="Verdana"/>
        <family val="2"/>
      </rPr>
      <t>RBD18</t>
    </r>
  </si>
  <si>
    <r>
      <rPr>
        <sz val="9"/>
        <rFont val="Verdana"/>
        <family val="2"/>
      </rPr>
      <t>SD56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SD58</t>
    </r>
  </si>
  <si>
    <r>
      <rPr>
        <sz val="9"/>
        <rFont val="Verdana"/>
        <family val="2"/>
      </rPr>
      <t>SD60</t>
    </r>
  </si>
  <si>
    <r>
      <rPr>
        <sz val="9"/>
        <rFont val="Verdana"/>
        <family val="2"/>
      </rPr>
      <t>SD61</t>
    </r>
  </si>
  <si>
    <r>
      <rPr>
        <sz val="9"/>
        <rFont val="Verdana"/>
        <family val="2"/>
      </rPr>
      <t>SD59</t>
    </r>
  </si>
  <si>
    <r>
      <rPr>
        <sz val="9"/>
        <rFont val="Verdana"/>
        <family val="2"/>
      </rPr>
      <t>SD55</t>
    </r>
  </si>
  <si>
    <r>
      <rPr>
        <sz val="9"/>
        <rFont val="Verdana"/>
        <family val="2"/>
      </rPr>
      <t>RBD29</t>
    </r>
  </si>
  <si>
    <r>
      <rPr>
        <sz val="9"/>
        <rFont val="Verdana"/>
        <family val="2"/>
      </rPr>
      <t>SD91</t>
    </r>
  </si>
  <si>
    <r>
      <rPr>
        <sz val="9"/>
        <rFont val="Verdana"/>
        <family val="2"/>
      </rPr>
      <t>SD90</t>
    </r>
  </si>
  <si>
    <r>
      <rPr>
        <sz val="9"/>
        <rFont val="Verdana"/>
        <family val="2"/>
      </rPr>
      <t>SD92</t>
    </r>
  </si>
  <si>
    <r>
      <rPr>
        <sz val="9"/>
        <rFont val="Verdana"/>
        <family val="2"/>
      </rPr>
      <t>SD89</t>
    </r>
  </si>
  <si>
    <r>
      <rPr>
        <sz val="9"/>
        <rFont val="Verdana"/>
        <family val="2"/>
      </rPr>
      <t>RBD20</t>
    </r>
  </si>
  <si>
    <r>
      <rPr>
        <sz val="9"/>
        <rFont val="Verdana"/>
        <family val="2"/>
      </rPr>
      <t>SD63</t>
    </r>
  </si>
  <si>
    <r>
      <rPr>
        <sz val="9"/>
        <rFont val="Verdana"/>
        <family val="2"/>
      </rPr>
      <t>SD64</t>
    </r>
  </si>
  <si>
    <r>
      <rPr>
        <sz val="9"/>
        <rFont val="Verdana"/>
        <family val="2"/>
      </rPr>
      <t>D32</t>
    </r>
  </si>
  <si>
    <r>
      <rPr>
        <sz val="9"/>
        <rFont val="Verdana"/>
        <family val="2"/>
      </rPr>
      <t>T236</t>
    </r>
  </si>
  <si>
    <r>
      <rPr>
        <sz val="9"/>
        <rFont val="Verdana"/>
        <family val="2"/>
      </rPr>
      <t>Dabhoi</t>
    </r>
  </si>
  <si>
    <r>
      <rPr>
        <sz val="9"/>
        <rFont val="Verdana"/>
        <family val="2"/>
      </rPr>
      <t>T237</t>
    </r>
  </si>
  <si>
    <r>
      <rPr>
        <sz val="9"/>
        <rFont val="Verdana"/>
        <family val="2"/>
      </rPr>
      <t>Desar</t>
    </r>
  </si>
  <si>
    <r>
      <rPr>
        <sz val="9"/>
        <rFont val="Verdana"/>
        <family val="2"/>
      </rPr>
      <t>T238</t>
    </r>
  </si>
  <si>
    <r>
      <rPr>
        <sz val="9"/>
        <rFont val="Verdana"/>
        <family val="2"/>
      </rPr>
      <t>Karjan</t>
    </r>
  </si>
  <si>
    <r>
      <rPr>
        <sz val="9"/>
        <rFont val="Verdana"/>
        <family val="2"/>
      </rPr>
      <t>T239</t>
    </r>
  </si>
  <si>
    <r>
      <rPr>
        <sz val="9"/>
        <rFont val="Verdana"/>
        <family val="2"/>
      </rPr>
      <t>Padra</t>
    </r>
  </si>
  <si>
    <r>
      <rPr>
        <sz val="9"/>
        <rFont val="Verdana"/>
        <family val="2"/>
      </rPr>
      <t>T240</t>
    </r>
  </si>
  <si>
    <r>
      <rPr>
        <sz val="9"/>
        <rFont val="Verdana"/>
        <family val="2"/>
      </rPr>
      <t>Savli</t>
    </r>
  </si>
  <si>
    <r>
      <rPr>
        <sz val="9"/>
        <rFont val="Verdana"/>
        <family val="2"/>
      </rPr>
      <t>T241</t>
    </r>
  </si>
  <si>
    <r>
      <rPr>
        <sz val="9"/>
        <rFont val="Verdana"/>
        <family val="2"/>
      </rPr>
      <t>Shinor</t>
    </r>
  </si>
  <si>
    <r>
      <rPr>
        <sz val="9"/>
        <rFont val="Verdana"/>
        <family val="2"/>
      </rPr>
      <t>T242</t>
    </r>
  </si>
  <si>
    <r>
      <rPr>
        <sz val="9"/>
        <rFont val="Verdana"/>
        <family val="2"/>
      </rPr>
      <t>T243</t>
    </r>
  </si>
  <si>
    <r>
      <rPr>
        <sz val="9"/>
        <rFont val="Verdana"/>
        <family val="2"/>
      </rPr>
      <t>Vaghodia</t>
    </r>
  </si>
  <si>
    <r>
      <rPr>
        <sz val="9"/>
        <rFont val="Verdana"/>
        <family val="2"/>
      </rPr>
      <t>D33</t>
    </r>
  </si>
  <si>
    <r>
      <rPr>
        <sz val="9"/>
        <rFont val="Verdana"/>
        <family val="2"/>
      </rPr>
      <t>Valsad</t>
    </r>
  </si>
  <si>
    <r>
      <rPr>
        <sz val="9"/>
        <rFont val="Verdana"/>
        <family val="2"/>
      </rPr>
      <t>T244</t>
    </r>
  </si>
  <si>
    <r>
      <rPr>
        <sz val="9"/>
        <rFont val="Verdana"/>
        <family val="2"/>
      </rPr>
      <t>Dharampur</t>
    </r>
  </si>
  <si>
    <r>
      <rPr>
        <sz val="9"/>
        <rFont val="Verdana"/>
        <family val="2"/>
      </rPr>
      <t>T245</t>
    </r>
  </si>
  <si>
    <r>
      <rPr>
        <sz val="9"/>
        <rFont val="Verdana"/>
        <family val="2"/>
      </rPr>
      <t>Kaparada</t>
    </r>
  </si>
  <si>
    <r>
      <rPr>
        <sz val="9"/>
        <rFont val="Verdana"/>
        <family val="2"/>
      </rPr>
      <t>T246</t>
    </r>
  </si>
  <si>
    <r>
      <rPr>
        <sz val="9"/>
        <rFont val="Verdana"/>
        <family val="2"/>
      </rPr>
      <t>Pardi</t>
    </r>
  </si>
  <si>
    <r>
      <rPr>
        <sz val="9"/>
        <rFont val="Verdana"/>
        <family val="2"/>
      </rPr>
      <t>T247</t>
    </r>
  </si>
  <si>
    <r>
      <rPr>
        <sz val="9"/>
        <rFont val="Verdana"/>
        <family val="2"/>
      </rPr>
      <t>Umargam</t>
    </r>
  </si>
  <si>
    <r>
      <rPr>
        <sz val="9"/>
        <rFont val="Verdana"/>
        <family val="2"/>
      </rPr>
      <t>T248</t>
    </r>
  </si>
  <si>
    <r>
      <rPr>
        <sz val="9"/>
        <rFont val="Verdana"/>
        <family val="2"/>
      </rPr>
      <t>T249</t>
    </r>
  </si>
  <si>
    <r>
      <rPr>
        <sz val="9"/>
        <rFont val="Verdana"/>
        <family val="2"/>
      </rPr>
      <t>Vapi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</si>
  <si>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Dn.No.2,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Vadodara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</si>
  <si>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Dn.No.1,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Vadodara</t>
    </r>
  </si>
  <si>
    <r>
      <rPr>
        <sz val="9"/>
        <rFont val="Verdana"/>
        <family val="2"/>
      </rPr>
      <t>Multistory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Building-Vadodara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Medical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Dn.-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Vadodara</t>
    </r>
  </si>
  <si>
    <r>
      <rPr>
        <sz val="9"/>
        <rFont val="Verdana"/>
        <family val="2"/>
      </rPr>
      <t>Dist.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Dn.,Vadodara</t>
    </r>
  </si>
  <si>
    <r>
      <rPr>
        <sz val="9"/>
        <rFont val="Verdana"/>
        <family val="2"/>
      </rPr>
      <t>City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Dn.,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Vadodara</t>
    </r>
  </si>
  <si>
    <r>
      <rPr>
        <sz val="9"/>
        <rFont val="Verdana"/>
        <family val="2"/>
      </rPr>
      <t>RBD11</t>
    </r>
  </si>
  <si>
    <r>
      <rPr>
        <sz val="9"/>
        <rFont val="Verdana"/>
        <family val="2"/>
      </rPr>
      <t>SD40</t>
    </r>
  </si>
  <si>
    <r>
      <rPr>
        <sz val="9"/>
        <rFont val="Verdana"/>
        <family val="2"/>
      </rPr>
      <t>SD39</t>
    </r>
  </si>
  <si>
    <r>
      <rPr>
        <sz val="9"/>
        <rFont val="Verdana"/>
        <family val="2"/>
      </rPr>
      <t>SD38</t>
    </r>
  </si>
  <si>
    <r>
      <rPr>
        <sz val="9"/>
        <rFont val="Verdana"/>
        <family val="2"/>
      </rPr>
      <t>RBD10</t>
    </r>
  </si>
  <si>
    <r>
      <rPr>
        <sz val="9"/>
        <rFont val="Verdana"/>
        <family val="2"/>
      </rPr>
      <t>SD37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SD36</t>
    </r>
  </si>
  <si>
    <r>
      <rPr>
        <sz val="9"/>
        <rFont val="Verdana"/>
        <family val="2"/>
      </rPr>
      <t>RBD22</t>
    </r>
  </si>
  <si>
    <r>
      <rPr>
        <sz val="9"/>
        <rFont val="Verdana"/>
        <family val="2"/>
      </rPr>
      <t>SD70</t>
    </r>
  </si>
  <si>
    <r>
      <rPr>
        <sz val="9"/>
        <rFont val="Verdana"/>
        <family val="2"/>
      </rPr>
      <t>SD68</t>
    </r>
  </si>
  <si>
    <r>
      <rPr>
        <sz val="9"/>
        <rFont val="Verdana"/>
        <family val="2"/>
      </rPr>
      <t>SD69</t>
    </r>
  </si>
  <si>
    <t>WingName</t>
  </si>
  <si>
    <t>R &amp; BD State</t>
  </si>
  <si>
    <t>R &amp; BD Panchayat</t>
  </si>
  <si>
    <t>R&amp;BD NationalHighways</t>
  </si>
  <si>
    <t>R&amp;BD CapitalProjects</t>
  </si>
  <si>
    <t>R&amp;BD-Exp</t>
  </si>
  <si>
    <t>R&amp;BD-NH (WB)</t>
  </si>
  <si>
    <t>CircleCode</t>
  </si>
  <si>
    <t>CirclesName</t>
  </si>
  <si>
    <t>AC-S</t>
  </si>
  <si>
    <t>Ahmedabad</t>
  </si>
  <si>
    <t>VC-S</t>
  </si>
  <si>
    <t>Vadodara R&amp;B Circle</t>
  </si>
  <si>
    <t>SC-S</t>
  </si>
  <si>
    <t>Surat R&amp;B Circle</t>
  </si>
  <si>
    <t>MC-S</t>
  </si>
  <si>
    <t>Mehsana</t>
  </si>
  <si>
    <t>RC1-S</t>
  </si>
  <si>
    <t>Rajkot R&amp;B Circle-1</t>
  </si>
  <si>
    <t>RC2-S</t>
  </si>
  <si>
    <t>Rajkot R&amp;B Circle-2</t>
  </si>
  <si>
    <t>GC-P</t>
  </si>
  <si>
    <t>Gandhinagar panchayat Circle</t>
  </si>
  <si>
    <t>AC-P</t>
  </si>
  <si>
    <t>Ahmedabad panchayat Circle</t>
  </si>
  <si>
    <t>VC-P</t>
  </si>
  <si>
    <t>Vadodara panchayat Circle</t>
  </si>
  <si>
    <t>SC-P</t>
  </si>
  <si>
    <t>Surat panchayat Circle</t>
  </si>
  <si>
    <t>RC1-P</t>
  </si>
  <si>
    <t>Rajkot panchayat Circle-1</t>
  </si>
  <si>
    <t>RC2-P</t>
  </si>
  <si>
    <t>Rajkot panchayat Circle-2</t>
  </si>
  <si>
    <t>GC-NH</t>
  </si>
  <si>
    <t>Gandhinagar(NationalHighways)</t>
  </si>
  <si>
    <t>VC-NH</t>
  </si>
  <si>
    <t>Vadodara(NationalHighways)</t>
  </si>
  <si>
    <t>GC-CP</t>
  </si>
  <si>
    <t>Gandhinagar(CapitalProjects)</t>
  </si>
  <si>
    <t>AC-E</t>
  </si>
  <si>
    <t>GC-PIU</t>
  </si>
  <si>
    <t>PIU-R&amp;B</t>
  </si>
  <si>
    <t>DivisionCode</t>
  </si>
  <si>
    <t>DivisionName</t>
  </si>
  <si>
    <t>RBD01</t>
  </si>
  <si>
    <t>RBD02</t>
  </si>
  <si>
    <t>Kheda</t>
  </si>
  <si>
    <t>RBD03</t>
  </si>
  <si>
    <t>Anand</t>
  </si>
  <si>
    <t>RBD04</t>
  </si>
  <si>
    <t>Himmatnagar</t>
  </si>
  <si>
    <t>RBD05</t>
  </si>
  <si>
    <t>Modasa</t>
  </si>
  <si>
    <t>RBD06</t>
  </si>
  <si>
    <t>RBD07</t>
  </si>
  <si>
    <t>Patan</t>
  </si>
  <si>
    <t>RBD08</t>
  </si>
  <si>
    <t>Banashkantha</t>
  </si>
  <si>
    <t>RBD09</t>
  </si>
  <si>
    <t>Kutch</t>
  </si>
  <si>
    <t>RBD10</t>
  </si>
  <si>
    <t>Vadodara City</t>
  </si>
  <si>
    <t>RBD11</t>
  </si>
  <si>
    <t>Vadodara Dist</t>
  </si>
  <si>
    <t>RBD12</t>
  </si>
  <si>
    <t>Mahisagar</t>
  </si>
  <si>
    <t>RBD13</t>
  </si>
  <si>
    <t>Chhota Udepur</t>
  </si>
  <si>
    <t>RBD14</t>
  </si>
  <si>
    <t>Bharuch</t>
  </si>
  <si>
    <t>RBD15</t>
  </si>
  <si>
    <t>Rajpipla</t>
  </si>
  <si>
    <t>RBD16</t>
  </si>
  <si>
    <t>Godhara</t>
  </si>
  <si>
    <t>RBD17</t>
  </si>
  <si>
    <t>Dahod</t>
  </si>
  <si>
    <t>RBD18</t>
  </si>
  <si>
    <t>Surat Div.1</t>
  </si>
  <si>
    <t>RBD19</t>
  </si>
  <si>
    <t>Surat Div.2</t>
  </si>
  <si>
    <t>RBD20</t>
  </si>
  <si>
    <t>Tapi</t>
  </si>
  <si>
    <t>RBD21</t>
  </si>
  <si>
    <t>Navsari</t>
  </si>
  <si>
    <t>RBD22</t>
  </si>
  <si>
    <t>Valsad</t>
  </si>
  <si>
    <t>RBD23</t>
  </si>
  <si>
    <t>Dang</t>
  </si>
  <si>
    <t>RBD24</t>
  </si>
  <si>
    <t>Rajkot City</t>
  </si>
  <si>
    <t>RBD25</t>
  </si>
  <si>
    <t>Rajkot Div.</t>
  </si>
  <si>
    <t>RBD26</t>
  </si>
  <si>
    <t>Morbi</t>
  </si>
  <si>
    <t>RBD27</t>
  </si>
  <si>
    <t>Jamnagar</t>
  </si>
  <si>
    <t>RBD28</t>
  </si>
  <si>
    <t>Devbhumi Dwarka</t>
  </si>
  <si>
    <t>RBD29</t>
  </si>
  <si>
    <t>Surendranagar</t>
  </si>
  <si>
    <t>RBD30</t>
  </si>
  <si>
    <t>Porbandar</t>
  </si>
  <si>
    <t>RBD31</t>
  </si>
  <si>
    <t>Junagadh</t>
  </si>
  <si>
    <t>RBD32</t>
  </si>
  <si>
    <t>Veraval</t>
  </si>
  <si>
    <t>RBD33</t>
  </si>
  <si>
    <t>Amreli</t>
  </si>
  <si>
    <t>RBD34</t>
  </si>
  <si>
    <t>Bhavnagar</t>
  </si>
  <si>
    <t>RBD35</t>
  </si>
  <si>
    <t>Botad</t>
  </si>
  <si>
    <t>PND06</t>
  </si>
  <si>
    <t>PND07</t>
  </si>
  <si>
    <t>PND08</t>
  </si>
  <si>
    <t>Sabarkantha</t>
  </si>
  <si>
    <t>PND09</t>
  </si>
  <si>
    <t>PND10</t>
  </si>
  <si>
    <t>Aravali</t>
  </si>
  <si>
    <t>PND11</t>
  </si>
  <si>
    <t>Vadodara</t>
  </si>
  <si>
    <t>PND12</t>
  </si>
  <si>
    <t>PND13</t>
  </si>
  <si>
    <t>PND14</t>
  </si>
  <si>
    <t>Panchamahal</t>
  </si>
  <si>
    <t>PND15</t>
  </si>
  <si>
    <t>PND16</t>
  </si>
  <si>
    <t>Narmada</t>
  </si>
  <si>
    <t>PND17</t>
  </si>
  <si>
    <t>PND18</t>
  </si>
  <si>
    <t>Surat</t>
  </si>
  <si>
    <t>PND19</t>
  </si>
  <si>
    <t>PND20</t>
  </si>
  <si>
    <t>PND21</t>
  </si>
  <si>
    <t>PND22</t>
  </si>
  <si>
    <t>PND23</t>
  </si>
  <si>
    <t>Rajkot</t>
  </si>
  <si>
    <t>PND24</t>
  </si>
  <si>
    <t>PND25</t>
  </si>
  <si>
    <t>PND26</t>
  </si>
  <si>
    <t>PND27</t>
  </si>
  <si>
    <t>PND28</t>
  </si>
  <si>
    <t>PND30</t>
  </si>
  <si>
    <t>Gir Somnath</t>
  </si>
  <si>
    <t>PND31</t>
  </si>
  <si>
    <t>PND32</t>
  </si>
  <si>
    <t>PND33</t>
  </si>
  <si>
    <t>PND29</t>
  </si>
  <si>
    <t>Junagarh</t>
  </si>
  <si>
    <t>PND01</t>
  </si>
  <si>
    <t>Gandhinagar</t>
  </si>
  <si>
    <t>PND02</t>
  </si>
  <si>
    <t>PND03</t>
  </si>
  <si>
    <t>Banaskantha</t>
  </si>
  <si>
    <t>PND04</t>
  </si>
  <si>
    <t>Kachchh</t>
  </si>
  <si>
    <t>PND05</t>
  </si>
  <si>
    <t>PIU01</t>
  </si>
  <si>
    <t>R&amp;BD PIU</t>
  </si>
  <si>
    <t>PIU02</t>
  </si>
  <si>
    <t>PIU03</t>
  </si>
  <si>
    <t>GCP01</t>
  </si>
  <si>
    <t>Gandhinagar Capital Projects 1</t>
  </si>
  <si>
    <t>GCP02</t>
  </si>
  <si>
    <t>Gandhinagar Capital Projects 2</t>
  </si>
  <si>
    <t>GCP03</t>
  </si>
  <si>
    <t>Gandhinagar Capital Projects 3</t>
  </si>
  <si>
    <t>GCP04</t>
  </si>
  <si>
    <t>Gandhinagar Capital Projects 4</t>
  </si>
  <si>
    <t>EXP01</t>
  </si>
  <si>
    <t>NHA01</t>
  </si>
  <si>
    <t>NHA02</t>
  </si>
  <si>
    <t>NHA03</t>
  </si>
  <si>
    <t>Gandhidham</t>
  </si>
  <si>
    <t>NHA04</t>
  </si>
  <si>
    <t>NHA05</t>
  </si>
  <si>
    <t>SubDivisionCode</t>
  </si>
  <si>
    <t>SubDivisionName</t>
  </si>
  <si>
    <t>SD1</t>
  </si>
  <si>
    <t>Sub Div - 1, Ahmedabad</t>
  </si>
  <si>
    <t>SD2</t>
  </si>
  <si>
    <t>Sub Div - 2, Ahmedabad</t>
  </si>
  <si>
    <t>SD3</t>
  </si>
  <si>
    <t>Dhandhuka</t>
  </si>
  <si>
    <t>SD4</t>
  </si>
  <si>
    <t>Viramgam</t>
  </si>
  <si>
    <t>SD5</t>
  </si>
  <si>
    <t>Dholka</t>
  </si>
  <si>
    <t>SD6</t>
  </si>
  <si>
    <t>SD7</t>
  </si>
  <si>
    <t>Nadiad</t>
  </si>
  <si>
    <t>SD8</t>
  </si>
  <si>
    <t>Kapadwanj</t>
  </si>
  <si>
    <t>SD9</t>
  </si>
  <si>
    <t>Dakor</t>
  </si>
  <si>
    <t>SD10</t>
  </si>
  <si>
    <t>SD11</t>
  </si>
  <si>
    <t>Khambhat</t>
  </si>
  <si>
    <t>SD12</t>
  </si>
  <si>
    <t>SD13</t>
  </si>
  <si>
    <t>Khedbrahma</t>
  </si>
  <si>
    <t>SD14</t>
  </si>
  <si>
    <t>Idar</t>
  </si>
  <si>
    <t>SD15</t>
  </si>
  <si>
    <t>Bhiloda</t>
  </si>
  <si>
    <t>SD16</t>
  </si>
  <si>
    <t>SD17</t>
  </si>
  <si>
    <t>Malpur</t>
  </si>
  <si>
    <t>SD18</t>
  </si>
  <si>
    <t>SD19</t>
  </si>
  <si>
    <t>Visnagar</t>
  </si>
  <si>
    <t>SD20</t>
  </si>
  <si>
    <t>Kadi</t>
  </si>
  <si>
    <t>SD21</t>
  </si>
  <si>
    <t>SD22</t>
  </si>
  <si>
    <t>Radhanpur</t>
  </si>
  <si>
    <t>SD23</t>
  </si>
  <si>
    <t>Harij</t>
  </si>
  <si>
    <t>SD24</t>
  </si>
  <si>
    <t>Siddhpur</t>
  </si>
  <si>
    <t>SD25</t>
  </si>
  <si>
    <t>Palanpur</t>
  </si>
  <si>
    <t>SD26</t>
  </si>
  <si>
    <t>Deodar</t>
  </si>
  <si>
    <t>SD27</t>
  </si>
  <si>
    <t>Ambaji</t>
  </si>
  <si>
    <t>SD28</t>
  </si>
  <si>
    <t>Tharad</t>
  </si>
  <si>
    <t>SD29</t>
  </si>
  <si>
    <t>Bhuj</t>
  </si>
  <si>
    <t>SD30</t>
  </si>
  <si>
    <t>Anjar</t>
  </si>
  <si>
    <t>SD31</t>
  </si>
  <si>
    <t>Mandvi</t>
  </si>
  <si>
    <t>SD32</t>
  </si>
  <si>
    <t>Rapar</t>
  </si>
  <si>
    <t>SD33</t>
  </si>
  <si>
    <t>Bhachau</t>
  </si>
  <si>
    <t>SD34</t>
  </si>
  <si>
    <t>Nakhatrana</t>
  </si>
  <si>
    <t>SD35</t>
  </si>
  <si>
    <t>Police Sub Division</t>
  </si>
  <si>
    <t>SD36</t>
  </si>
  <si>
    <t>Medical Campus, Vadodara</t>
  </si>
  <si>
    <t>SD37</t>
  </si>
  <si>
    <t>Multi-storeyed building Sub Div,Vadodara</t>
  </si>
  <si>
    <t>SD38</t>
  </si>
  <si>
    <t>District Sub Division - 1, Vadodara</t>
  </si>
  <si>
    <t>SD39</t>
  </si>
  <si>
    <t>District Sub Division - 2, Vadodara</t>
  </si>
  <si>
    <t>SD40</t>
  </si>
  <si>
    <t>Dabhoi</t>
  </si>
  <si>
    <t>SD41</t>
  </si>
  <si>
    <t>Lunavada</t>
  </si>
  <si>
    <t>SD42</t>
  </si>
  <si>
    <t>Balasinor</t>
  </si>
  <si>
    <t>SD43</t>
  </si>
  <si>
    <t>SD44</t>
  </si>
  <si>
    <t>Bodeli</t>
  </si>
  <si>
    <t>SD45</t>
  </si>
  <si>
    <t>City Sub Division, Bharuch</t>
  </si>
  <si>
    <t>SD46</t>
  </si>
  <si>
    <t>District Sub Division, Bharuch</t>
  </si>
  <si>
    <t>SD47</t>
  </si>
  <si>
    <t>Ankleshwar</t>
  </si>
  <si>
    <t>SD48</t>
  </si>
  <si>
    <t>City Sub Division, Rajpimpala</t>
  </si>
  <si>
    <t>SD49</t>
  </si>
  <si>
    <t>Dist. Sub Division, Rajpimpala</t>
  </si>
  <si>
    <t>SD50</t>
  </si>
  <si>
    <t>SD51</t>
  </si>
  <si>
    <t>Dediapada</t>
  </si>
  <si>
    <t>SD52</t>
  </si>
  <si>
    <t>Halol</t>
  </si>
  <si>
    <t>SD53</t>
  </si>
  <si>
    <t>SD54</t>
  </si>
  <si>
    <t>Limkheda</t>
  </si>
  <si>
    <t>SD55</t>
  </si>
  <si>
    <t>Sub Division No.  1, Surat</t>
  </si>
  <si>
    <t>SD56</t>
  </si>
  <si>
    <t>Sub Division No.  2, Surat</t>
  </si>
  <si>
    <t>SD57</t>
  </si>
  <si>
    <t>Medical Sub Division, Surat</t>
  </si>
  <si>
    <t>SD58</t>
  </si>
  <si>
    <t>S.V.R.E.C. Sub Division, Surat</t>
  </si>
  <si>
    <t>SD59</t>
  </si>
  <si>
    <t>Sub Division - 3, Surat</t>
  </si>
  <si>
    <t>SD60</t>
  </si>
  <si>
    <t>Sub Division - 4, Surat</t>
  </si>
  <si>
    <t>SD61</t>
  </si>
  <si>
    <t>SD62</t>
  </si>
  <si>
    <t>Bardoli</t>
  </si>
  <si>
    <t>SD63</t>
  </si>
  <si>
    <t>Unchchhal</t>
  </si>
  <si>
    <t>SD64</t>
  </si>
  <si>
    <t>Vyara</t>
  </si>
  <si>
    <t>SD65</t>
  </si>
  <si>
    <t>Const. Sub Division, Vyara</t>
  </si>
  <si>
    <t>SD66</t>
  </si>
  <si>
    <t>SD67</t>
  </si>
  <si>
    <t>Chikhali</t>
  </si>
  <si>
    <t>SD68</t>
  </si>
  <si>
    <t>SD69</t>
  </si>
  <si>
    <t>Vapi</t>
  </si>
  <si>
    <t>SD70</t>
  </si>
  <si>
    <t>Dharampur</t>
  </si>
  <si>
    <t>SD71</t>
  </si>
  <si>
    <t>Ahwa</t>
  </si>
  <si>
    <t>SD72</t>
  </si>
  <si>
    <t>Waghai</t>
  </si>
  <si>
    <t>SD73</t>
  </si>
  <si>
    <t>Police Sub Div, Rajkot</t>
  </si>
  <si>
    <t>SD74</t>
  </si>
  <si>
    <t>Medical Sub Division, Rajkot</t>
  </si>
  <si>
    <t>SD75</t>
  </si>
  <si>
    <t>Building Sub division, Rajkot</t>
  </si>
  <si>
    <t>SD76</t>
  </si>
  <si>
    <t>City Sub Division, Rajkot</t>
  </si>
  <si>
    <t>SD77</t>
  </si>
  <si>
    <t>District Sub Division, Rajkot</t>
  </si>
  <si>
    <t>SD78</t>
  </si>
  <si>
    <t>Gondal</t>
  </si>
  <si>
    <t>SD79</t>
  </si>
  <si>
    <t>Jetpur</t>
  </si>
  <si>
    <t>SD80</t>
  </si>
  <si>
    <t>SD81</t>
  </si>
  <si>
    <t>Halvad</t>
  </si>
  <si>
    <t>SD82</t>
  </si>
  <si>
    <t>SD83</t>
  </si>
  <si>
    <t>Medical Campus Sub Division, Jamnagar</t>
  </si>
  <si>
    <t>SD84</t>
  </si>
  <si>
    <t>City Sub Division, Jamnagar</t>
  </si>
  <si>
    <t>SD85</t>
  </si>
  <si>
    <t>Jam Jodhpur</t>
  </si>
  <si>
    <t>SD86</t>
  </si>
  <si>
    <t>Dhrol</t>
  </si>
  <si>
    <t>SD87</t>
  </si>
  <si>
    <t>Dwarka</t>
  </si>
  <si>
    <t>SD88</t>
  </si>
  <si>
    <t>Khambhalia</t>
  </si>
  <si>
    <t>SD89</t>
  </si>
  <si>
    <t>Sub Division No.1, Surendranagar</t>
  </si>
  <si>
    <t>SD90</t>
  </si>
  <si>
    <t>Sub Division No.2, Surendranagar</t>
  </si>
  <si>
    <t>SD91</t>
  </si>
  <si>
    <t>Limbdi</t>
  </si>
  <si>
    <t>SD92</t>
  </si>
  <si>
    <t>Dhangadhra</t>
  </si>
  <si>
    <t>SD93</t>
  </si>
  <si>
    <t>SD94</t>
  </si>
  <si>
    <t>City Sub Division, Junagadh</t>
  </si>
  <si>
    <t>SD95</t>
  </si>
  <si>
    <t>Police Sub Division, Azad Chowk, Junagadh</t>
  </si>
  <si>
    <t>SD96</t>
  </si>
  <si>
    <t>District Sub Division,Junagadh</t>
  </si>
  <si>
    <t>SD97</t>
  </si>
  <si>
    <t>Keshod</t>
  </si>
  <si>
    <t>SD98</t>
  </si>
  <si>
    <t>SD99</t>
  </si>
  <si>
    <t>Kodinar</t>
  </si>
  <si>
    <t>SD100</t>
  </si>
  <si>
    <t>Sub Division No.1, Amreli</t>
  </si>
  <si>
    <t>SD101</t>
  </si>
  <si>
    <t>Sub Division No.2, Amreli</t>
  </si>
  <si>
    <t>SD102</t>
  </si>
  <si>
    <t>Rajula</t>
  </si>
  <si>
    <t>SD103</t>
  </si>
  <si>
    <t>Dhari</t>
  </si>
  <si>
    <t>SD104</t>
  </si>
  <si>
    <t>City Sub Division, Bhavnagar</t>
  </si>
  <si>
    <t>SD105</t>
  </si>
  <si>
    <t>Engineering Campus Sub Division, Bhavnagar</t>
  </si>
  <si>
    <t>SD106</t>
  </si>
  <si>
    <t>Dist. Sub Division, Bhavnagar</t>
  </si>
  <si>
    <t>SD107</t>
  </si>
  <si>
    <t>Medical Campus Sub Division, Bhavnagar</t>
  </si>
  <si>
    <t>SD108</t>
  </si>
  <si>
    <t>Quarry Sub Division, Bhavnagar</t>
  </si>
  <si>
    <t>SD109</t>
  </si>
  <si>
    <t>Mahuva</t>
  </si>
  <si>
    <t>SD110</t>
  </si>
  <si>
    <t>Palitana</t>
  </si>
  <si>
    <t>SD111</t>
  </si>
  <si>
    <t>SD112</t>
  </si>
  <si>
    <t>Ranpur</t>
  </si>
  <si>
    <t>SD113</t>
  </si>
  <si>
    <t>SD114</t>
  </si>
  <si>
    <t>Dehgam</t>
  </si>
  <si>
    <t>SD115</t>
  </si>
  <si>
    <t>SD116</t>
  </si>
  <si>
    <t>Chanasma</t>
  </si>
  <si>
    <t>SD117</t>
  </si>
  <si>
    <t>Sidhpur</t>
  </si>
  <si>
    <t>SD118</t>
  </si>
  <si>
    <t>SD119</t>
  </si>
  <si>
    <t>SD120</t>
  </si>
  <si>
    <t>Vadgam</t>
  </si>
  <si>
    <t>SD121</t>
  </si>
  <si>
    <t>Danta</t>
  </si>
  <si>
    <t>SD122</t>
  </si>
  <si>
    <t>Deesa</t>
  </si>
  <si>
    <t>SD123</t>
  </si>
  <si>
    <t>Dhanera</t>
  </si>
  <si>
    <t>SD124</t>
  </si>
  <si>
    <t>SD125</t>
  </si>
  <si>
    <t>Shihori</t>
  </si>
  <si>
    <t>SD126</t>
  </si>
  <si>
    <t>SD127</t>
  </si>
  <si>
    <t>SD128</t>
  </si>
  <si>
    <t>Dayapar</t>
  </si>
  <si>
    <t>SD129</t>
  </si>
  <si>
    <t>Naliya</t>
  </si>
  <si>
    <t>SD130</t>
  </si>
  <si>
    <t>SD131</t>
  </si>
  <si>
    <t>Mundra</t>
  </si>
  <si>
    <t>SD132</t>
  </si>
  <si>
    <t>SD133</t>
  </si>
  <si>
    <t>SD134</t>
  </si>
  <si>
    <t>Vijapur</t>
  </si>
  <si>
    <t>SD135</t>
  </si>
  <si>
    <t>SD136</t>
  </si>
  <si>
    <t>Kheralu</t>
  </si>
  <si>
    <t>SD137</t>
  </si>
  <si>
    <t>SD138</t>
  </si>
  <si>
    <t>SD139</t>
  </si>
  <si>
    <t>Sanand</t>
  </si>
  <si>
    <t>SD140</t>
  </si>
  <si>
    <t>SD141</t>
  </si>
  <si>
    <t>Viramgam Sub Dn.No.1</t>
  </si>
  <si>
    <t>SD142</t>
  </si>
  <si>
    <t>SD143</t>
  </si>
  <si>
    <t>Borsad</t>
  </si>
  <si>
    <t>SD144</t>
  </si>
  <si>
    <t>Petlad</t>
  </si>
  <si>
    <t>SD145</t>
  </si>
  <si>
    <t>SD146</t>
  </si>
  <si>
    <t>SD147</t>
  </si>
  <si>
    <t>SD148</t>
  </si>
  <si>
    <t>SD149</t>
  </si>
  <si>
    <t>Vijaynagar</t>
  </si>
  <si>
    <t>SD150</t>
  </si>
  <si>
    <t>SD151</t>
  </si>
  <si>
    <t>Matar</t>
  </si>
  <si>
    <t>SD152</t>
  </si>
  <si>
    <t>SD153</t>
  </si>
  <si>
    <t>Kapadvanj</t>
  </si>
  <si>
    <t>SD154</t>
  </si>
  <si>
    <t>SD155</t>
  </si>
  <si>
    <t>Bayad</t>
  </si>
  <si>
    <t>SD156</t>
  </si>
  <si>
    <t>Meghraj</t>
  </si>
  <si>
    <t>SD157</t>
  </si>
  <si>
    <t>SD158</t>
  </si>
  <si>
    <t>SD159</t>
  </si>
  <si>
    <t>SD160</t>
  </si>
  <si>
    <t>Wagra</t>
  </si>
  <si>
    <t>SD161</t>
  </si>
  <si>
    <t>Karjan</t>
  </si>
  <si>
    <t>SD162</t>
  </si>
  <si>
    <t>Wadhodiya</t>
  </si>
  <si>
    <t>SD163</t>
  </si>
  <si>
    <t>Savli</t>
  </si>
  <si>
    <t>SD164</t>
  </si>
  <si>
    <t>SD165</t>
  </si>
  <si>
    <t>Lunawada</t>
  </si>
  <si>
    <t>SD166</t>
  </si>
  <si>
    <t>SD167</t>
  </si>
  <si>
    <t>Santrampur</t>
  </si>
  <si>
    <t>SD168</t>
  </si>
  <si>
    <t>Jetpurpavi</t>
  </si>
  <si>
    <t>SD169</t>
  </si>
  <si>
    <t>Sankheda</t>
  </si>
  <si>
    <t>SD170</t>
  </si>
  <si>
    <t>Chhota Udaipur</t>
  </si>
  <si>
    <t>SD171</t>
  </si>
  <si>
    <t>Naswadi</t>
  </si>
  <si>
    <t>SD172</t>
  </si>
  <si>
    <t>SD173</t>
  </si>
  <si>
    <t>SD174</t>
  </si>
  <si>
    <t>Kalol</t>
  </si>
  <si>
    <t>SD175</t>
  </si>
  <si>
    <t>Shehera</t>
  </si>
  <si>
    <t>SD176</t>
  </si>
  <si>
    <t>SD177</t>
  </si>
  <si>
    <t>SD178</t>
  </si>
  <si>
    <t>Jambusar</t>
  </si>
  <si>
    <t>SD179</t>
  </si>
  <si>
    <t>Valia</t>
  </si>
  <si>
    <t>SD180</t>
  </si>
  <si>
    <t>SD181</t>
  </si>
  <si>
    <t>SD182</t>
  </si>
  <si>
    <t>SD183</t>
  </si>
  <si>
    <t>SD184</t>
  </si>
  <si>
    <t>Baria</t>
  </si>
  <si>
    <t>SD185</t>
  </si>
  <si>
    <t>Jhalod</t>
  </si>
  <si>
    <t>SD186</t>
  </si>
  <si>
    <t>Choryasi</t>
  </si>
  <si>
    <t>SD187</t>
  </si>
  <si>
    <t>SD188</t>
  </si>
  <si>
    <t>SD189</t>
  </si>
  <si>
    <t>Palsana</t>
  </si>
  <si>
    <t>SD190</t>
  </si>
  <si>
    <t>Olpad</t>
  </si>
  <si>
    <t>SD191</t>
  </si>
  <si>
    <t>Kamrej</t>
  </si>
  <si>
    <t>SD192</t>
  </si>
  <si>
    <t>Mangrol</t>
  </si>
  <si>
    <t>SD193</t>
  </si>
  <si>
    <t>SD194</t>
  </si>
  <si>
    <t>R.P.Sub Division, Surat</t>
  </si>
  <si>
    <t>SD195</t>
  </si>
  <si>
    <t>SD196</t>
  </si>
  <si>
    <t>Songath</t>
  </si>
  <si>
    <t>SD197</t>
  </si>
  <si>
    <t>Uchchal</t>
  </si>
  <si>
    <t>SD198</t>
  </si>
  <si>
    <t>Valod</t>
  </si>
  <si>
    <t>SD199</t>
  </si>
  <si>
    <t>SD200</t>
  </si>
  <si>
    <t>SD201</t>
  </si>
  <si>
    <t>Gandevi</t>
  </si>
  <si>
    <t>SD202</t>
  </si>
  <si>
    <t>Chikhli</t>
  </si>
  <si>
    <t>SD203</t>
  </si>
  <si>
    <t>Vansda</t>
  </si>
  <si>
    <t>SD204</t>
  </si>
  <si>
    <t>SD205</t>
  </si>
  <si>
    <t>SD206</t>
  </si>
  <si>
    <t>Pardi</t>
  </si>
  <si>
    <t>SD207</t>
  </si>
  <si>
    <t>Umargam</t>
  </si>
  <si>
    <t>SD208</t>
  </si>
  <si>
    <t>SD209</t>
  </si>
  <si>
    <t>SD210</t>
  </si>
  <si>
    <t>SD211</t>
  </si>
  <si>
    <t>SD212</t>
  </si>
  <si>
    <t>Jasdan</t>
  </si>
  <si>
    <t>SD213</t>
  </si>
  <si>
    <t>SD214</t>
  </si>
  <si>
    <t>Dhoraji</t>
  </si>
  <si>
    <t>SD215</t>
  </si>
  <si>
    <t>Upleta</t>
  </si>
  <si>
    <t>SD216</t>
  </si>
  <si>
    <t>Morbi 1</t>
  </si>
  <si>
    <t>SD217</t>
  </si>
  <si>
    <t>Morbi 2</t>
  </si>
  <si>
    <t>SD218</t>
  </si>
  <si>
    <t>SD219</t>
  </si>
  <si>
    <t>SD220</t>
  </si>
  <si>
    <t>Kalavad</t>
  </si>
  <si>
    <t>SD221</t>
  </si>
  <si>
    <t>SD222</t>
  </si>
  <si>
    <t>Bhanvad</t>
  </si>
  <si>
    <t>SD223</t>
  </si>
  <si>
    <t>SD224</t>
  </si>
  <si>
    <t>Jamkhambhalia</t>
  </si>
  <si>
    <t>SD225</t>
  </si>
  <si>
    <t>SD226</t>
  </si>
  <si>
    <t>SD227</t>
  </si>
  <si>
    <t>SD228</t>
  </si>
  <si>
    <t>Patadi</t>
  </si>
  <si>
    <t>SD229</t>
  </si>
  <si>
    <t>Kutiyana</t>
  </si>
  <si>
    <t>SD230</t>
  </si>
  <si>
    <t>Sub Division No.1, Junagadh</t>
  </si>
  <si>
    <t>SD231</t>
  </si>
  <si>
    <t>Sub Division No.2, Junagadh</t>
  </si>
  <si>
    <t>SD232</t>
  </si>
  <si>
    <t>Sub Dn.No.1 Keshod</t>
  </si>
  <si>
    <t>SD233</t>
  </si>
  <si>
    <t>Visavadar</t>
  </si>
  <si>
    <t>SD234</t>
  </si>
  <si>
    <t>SD235</t>
  </si>
  <si>
    <t>Una</t>
  </si>
  <si>
    <t>SD236</t>
  </si>
  <si>
    <t>SD237</t>
  </si>
  <si>
    <t>SD238</t>
  </si>
  <si>
    <t>Lathi</t>
  </si>
  <si>
    <t>SD239</t>
  </si>
  <si>
    <t>Kukavav</t>
  </si>
  <si>
    <t>SD240</t>
  </si>
  <si>
    <t>Savarkundla</t>
  </si>
  <si>
    <t>SD241</t>
  </si>
  <si>
    <t>SD242</t>
  </si>
  <si>
    <t>SD243</t>
  </si>
  <si>
    <t>SD244</t>
  </si>
  <si>
    <t>SD245</t>
  </si>
  <si>
    <t>Shihor</t>
  </si>
  <si>
    <t>SD246</t>
  </si>
  <si>
    <t>Vallabhipur</t>
  </si>
  <si>
    <t>SD247</t>
  </si>
  <si>
    <t xml:space="preserve">SD259  </t>
  </si>
  <si>
    <t>Capital Project Sub Dn. No.26</t>
  </si>
  <si>
    <t xml:space="preserve">SD260  </t>
  </si>
  <si>
    <t>Capital Project Sub Dn. No.24</t>
  </si>
  <si>
    <t xml:space="preserve">SD261  </t>
  </si>
  <si>
    <t>Capital Project Sub Dn. No.12</t>
  </si>
  <si>
    <t xml:space="preserve">SD262  </t>
  </si>
  <si>
    <t>Capital Project Sub Dn.No.18</t>
  </si>
  <si>
    <t xml:space="preserve">SD263  </t>
  </si>
  <si>
    <t>SD264</t>
  </si>
  <si>
    <t>SD265</t>
  </si>
  <si>
    <t>SD266</t>
  </si>
  <si>
    <t>SD267</t>
  </si>
  <si>
    <t>SD268</t>
  </si>
  <si>
    <t>SD269</t>
  </si>
  <si>
    <t>SD270</t>
  </si>
  <si>
    <t>SD271</t>
  </si>
  <si>
    <t>SD272</t>
  </si>
  <si>
    <t>SD273</t>
  </si>
  <si>
    <t>SD274</t>
  </si>
  <si>
    <t>SD275</t>
  </si>
  <si>
    <t>SD276</t>
  </si>
  <si>
    <t>SD277</t>
  </si>
  <si>
    <t>SD278</t>
  </si>
  <si>
    <t>SD279</t>
  </si>
  <si>
    <t>SD280</t>
  </si>
  <si>
    <t>SD281</t>
  </si>
  <si>
    <t>SD282</t>
  </si>
  <si>
    <t>SD248</t>
  </si>
  <si>
    <t>RP-Bhuj</t>
  </si>
  <si>
    <t>SD249</t>
  </si>
  <si>
    <t>Bandhkan Viramgam</t>
  </si>
  <si>
    <t>SD250</t>
  </si>
  <si>
    <t>Prantij</t>
  </si>
  <si>
    <t>SD251</t>
  </si>
  <si>
    <t>RP-Gandhinagar</t>
  </si>
  <si>
    <t>SD252</t>
  </si>
  <si>
    <t>SD253</t>
  </si>
  <si>
    <t>Sami</t>
  </si>
  <si>
    <t>SD255</t>
  </si>
  <si>
    <t>RP-Rajkot</t>
  </si>
  <si>
    <t>SD256</t>
  </si>
  <si>
    <t>Sub Dn.No.2 Keshod</t>
  </si>
  <si>
    <t>SD257</t>
  </si>
  <si>
    <t>SD258</t>
  </si>
  <si>
    <t>Talaja</t>
  </si>
  <si>
    <t>SD254</t>
  </si>
  <si>
    <t>Umarpada</t>
  </si>
  <si>
    <t>W</t>
  </si>
  <si>
    <t>CC</t>
  </si>
  <si>
    <t>CN</t>
  </si>
  <si>
    <t>DC</t>
  </si>
  <si>
    <t>DN</t>
  </si>
  <si>
    <t>SDC</t>
  </si>
  <si>
    <t>SDN</t>
  </si>
  <si>
    <t>SC</t>
  </si>
  <si>
    <t>SN</t>
  </si>
  <si>
    <t>AC1-S</t>
  </si>
  <si>
    <t>Ahmedabad R&amp;B Circle - 1</t>
  </si>
  <si>
    <t>AC2-S</t>
  </si>
  <si>
    <t>Ahmedabad R&amp;B Circle - 2</t>
  </si>
  <si>
    <t>Gandhinagar(PIU)</t>
  </si>
  <si>
    <t>Aravalli</t>
  </si>
  <si>
    <t>Gandhinagar Capital Projects</t>
  </si>
  <si>
    <t>A</t>
  </si>
  <si>
    <t>B</t>
  </si>
  <si>
    <t>C</t>
  </si>
  <si>
    <t>D</t>
  </si>
  <si>
    <t>GIVEN DATA</t>
  </si>
  <si>
    <t>Existing Data</t>
  </si>
  <si>
    <t>Verifying</t>
  </si>
  <si>
    <t>Given Data</t>
  </si>
  <si>
    <t>Verification</t>
  </si>
  <si>
    <t>EXISTING DATA</t>
  </si>
  <si>
    <t>VERIFICATION</t>
  </si>
  <si>
    <t>Esisting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</si>
</sst>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  <charset val="204"/>
    </font>
    <font>
      <b/>
      <sz val="9"/>
      <name val="Verdana"/>
      <family val="2"/>
    </font>
    <font>
      <sz val="9"/>
      <color rgb="FF000000"/>
      <name val="Verdana"/>
      <family val="2"/>
    </font>
    <font>
      <sz val="9"/>
      <name val="Verdana"/>
      <family val="2"/>
    </font>
    <font>
      <sz val="9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B4C6E7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D9D9D9"/>
      </top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D9D9D9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top" wrapText="1" indent="3"/>
    </xf>
    <xf numFmtId="1" fontId="2" fillId="0" borderId="11" xfId="0" applyNumberFormat="1" applyFont="1" applyFill="1" applyBorder="1" applyAlignment="1">
      <alignment horizontal="center" vertical="top" shrinkToFit="1"/>
    </xf>
    <xf numFmtId="0" fontId="3" fillId="0" borderId="11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1" fontId="2" fillId="0" borderId="12" xfId="0" applyNumberFormat="1" applyFont="1" applyFill="1" applyBorder="1" applyAlignment="1">
      <alignment horizontal="center" vertical="top" shrinkToFit="1"/>
    </xf>
    <xf numFmtId="0" fontId="3" fillId="0" borderId="1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left" vertical="top" wrapText="1"/>
    </xf>
    <xf numFmtId="1" fontId="2" fillId="0" borderId="13" xfId="0" applyNumberFormat="1" applyFont="1" applyFill="1" applyBorder="1" applyAlignment="1">
      <alignment horizontal="center" vertical="top" shrinkToFit="1"/>
    </xf>
    <xf numFmtId="0" fontId="3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right" vertical="top" wrapText="1" indent="4"/>
    </xf>
    <xf numFmtId="0" fontId="3" fillId="0" borderId="12" xfId="0" applyFont="1" applyFill="1" applyBorder="1" applyAlignment="1">
      <alignment horizontal="right" vertical="top" wrapText="1" indent="4"/>
    </xf>
    <xf numFmtId="0" fontId="3" fillId="0" borderId="13" xfId="0" applyFont="1" applyFill="1" applyBorder="1" applyAlignment="1">
      <alignment horizontal="right" vertical="top" wrapText="1" indent="4"/>
    </xf>
    <xf numFmtId="0" fontId="0" fillId="0" borderId="11" xfId="0" applyFill="1" applyBorder="1" applyAlignment="1">
      <alignment horizontal="right" vertical="top" wrapText="1" indent="3"/>
    </xf>
    <xf numFmtId="0" fontId="0" fillId="0" borderId="12" xfId="0" applyFill="1" applyBorder="1" applyAlignment="1">
      <alignment horizontal="right" vertical="top" wrapText="1" indent="3"/>
    </xf>
    <xf numFmtId="0" fontId="0" fillId="0" borderId="13" xfId="0" applyFill="1" applyBorder="1" applyAlignment="1">
      <alignment horizontal="right" vertical="top" wrapText="1" indent="3"/>
    </xf>
    <xf numFmtId="0" fontId="0" fillId="0" borderId="11" xfId="0" applyFill="1" applyBorder="1" applyAlignment="1">
      <alignment horizontal="left" vertical="top" wrapText="1" indent="3"/>
    </xf>
    <xf numFmtId="0" fontId="0" fillId="0" borderId="12" xfId="0" applyFill="1" applyBorder="1" applyAlignment="1">
      <alignment horizontal="left" vertical="top" wrapText="1" indent="3"/>
    </xf>
    <xf numFmtId="0" fontId="4" fillId="0" borderId="12" xfId="0" applyFont="1" applyFill="1" applyBorder="1" applyAlignment="1">
      <alignment horizontal="left" vertical="top" wrapText="1" indent="3"/>
    </xf>
    <xf numFmtId="0" fontId="6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0" fillId="3" borderId="0" xfId="0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6" fillId="0" borderId="16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top"/>
    </xf>
    <xf numFmtId="0" fontId="0" fillId="3" borderId="16" xfId="0" applyFill="1" applyBorder="1" applyAlignment="1">
      <alignment horizontal="left" vertical="top"/>
    </xf>
    <xf numFmtId="0" fontId="6" fillId="4" borderId="0" xfId="0" applyFont="1" applyFill="1" applyBorder="1" applyAlignment="1">
      <alignment horizontal="left" vertical="top"/>
    </xf>
    <xf numFmtId="0" fontId="8" fillId="0" borderId="16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shrinkToFit="1"/>
    </xf>
    <xf numFmtId="1" fontId="2" fillId="0" borderId="9" xfId="0" applyNumberFormat="1" applyFont="1" applyFill="1" applyBorder="1" applyAlignment="1">
      <alignment horizontal="center" vertical="center" shrinkToFit="1"/>
    </xf>
    <xf numFmtId="1" fontId="2" fillId="0" borderId="10" xfId="0" applyNumberFormat="1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10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 indent="1"/>
    </xf>
    <xf numFmtId="0" fontId="0" fillId="2" borderId="3" xfId="0" applyFill="1" applyBorder="1" applyAlignment="1">
      <alignment horizontal="left" vertical="center" wrapText="1" indent="1"/>
    </xf>
    <xf numFmtId="0" fontId="0" fillId="2" borderId="4" xfId="0" applyFill="1" applyBorder="1" applyAlignment="1">
      <alignment horizontal="left" vertical="center" wrapText="1" indent="1"/>
    </xf>
    <xf numFmtId="0" fontId="0" fillId="2" borderId="5" xfId="0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5"/>
    </xf>
    <xf numFmtId="0" fontId="0" fillId="2" borderId="7" xfId="0" applyFill="1" applyBorder="1" applyAlignment="1">
      <alignment horizontal="left" vertical="top" wrapText="1" indent="5"/>
    </xf>
    <xf numFmtId="0" fontId="3" fillId="0" borderId="8" xfId="0" applyFont="1" applyFill="1" applyBorder="1" applyAlignment="1">
      <alignment horizontal="left" vertical="center" wrapText="1" indent="2"/>
    </xf>
    <xf numFmtId="0" fontId="3" fillId="0" borderId="9" xfId="0" applyFont="1" applyFill="1" applyBorder="1" applyAlignment="1">
      <alignment horizontal="left" vertical="center" wrapText="1" indent="2"/>
    </xf>
    <xf numFmtId="0" fontId="3" fillId="0" borderId="10" xfId="0" applyFont="1" applyFill="1" applyBorder="1" applyAlignment="1">
      <alignment horizontal="left" vertical="center" wrapText="1" indent="2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1" fontId="2" fillId="0" borderId="8" xfId="0" applyNumberFormat="1" applyFont="1" applyFill="1" applyBorder="1" applyAlignment="1">
      <alignment horizontal="left" vertical="center" indent="1" shrinkToFit="1"/>
    </xf>
    <xf numFmtId="1" fontId="2" fillId="0" borderId="9" xfId="0" applyNumberFormat="1" applyFont="1" applyFill="1" applyBorder="1" applyAlignment="1">
      <alignment horizontal="left" vertical="center" indent="1" shrinkToFit="1"/>
    </xf>
    <xf numFmtId="1" fontId="2" fillId="0" borderId="10" xfId="0" applyNumberFormat="1" applyFont="1" applyFill="1" applyBorder="1" applyAlignment="1">
      <alignment horizontal="left" vertical="center" indent="1" shrinkToFit="1"/>
    </xf>
    <xf numFmtId="0" fontId="6" fillId="4" borderId="16" xfId="0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1"/>
  <sheetViews>
    <sheetView tabSelected="1" workbookViewId="0">
      <selection activeCell="K11" sqref="K11"/>
    </sheetView>
  </sheetViews>
  <sheetFormatPr defaultRowHeight="12.75" x14ac:dyDescent="0.2"/>
  <cols>
    <col min="1" max="2" width="6.33203125" customWidth="1"/>
    <col min="3" max="3" width="8.83203125" customWidth="1"/>
    <col min="4" max="4" width="18.1640625" customWidth="1"/>
    <col min="5" max="5" width="8.83203125" customWidth="1"/>
    <col min="6" max="6" width="26.33203125" customWidth="1"/>
    <col min="7" max="7" width="31.5" bestFit="1" customWidth="1"/>
    <col min="8" max="8" width="13.5" bestFit="1" customWidth="1"/>
    <col min="9" max="9" width="15.5" bestFit="1" customWidth="1"/>
    <col min="10" max="10" width="20" bestFit="1" customWidth="1"/>
    <col min="11" max="11" width="19.1640625" bestFit="1" customWidth="1"/>
    <col min="12" max="12" width="11.33203125" bestFit="1" customWidth="1"/>
    <col min="13" max="13" width="12.1640625" bestFit="1" customWidth="1"/>
    <col min="14" max="14" width="13.1640625" bestFit="1" customWidth="1"/>
    <col min="15" max="15" width="15.6640625" bestFit="1" customWidth="1"/>
    <col min="16" max="16" width="19.33203125" bestFit="1" customWidth="1"/>
  </cols>
  <sheetData>
    <row r="1" spans="1:22" ht="18.95" customHeight="1" x14ac:dyDescent="0.2">
      <c r="A1" s="52" t="s">
        <v>0</v>
      </c>
      <c r="B1" s="53"/>
      <c r="C1" s="56" t="s">
        <v>1</v>
      </c>
      <c r="D1" s="57"/>
      <c r="E1" s="58" t="s">
        <v>2</v>
      </c>
      <c r="F1" s="59"/>
      <c r="G1" s="39" t="s">
        <v>66</v>
      </c>
      <c r="H1" s="41" t="s">
        <v>72</v>
      </c>
      <c r="I1" s="41" t="s">
        <v>73</v>
      </c>
      <c r="J1" s="41" t="s">
        <v>74</v>
      </c>
      <c r="K1" s="41" t="s">
        <v>75</v>
      </c>
      <c r="L1" s="41" t="s">
        <v>72</v>
      </c>
      <c r="M1" s="41" t="s">
        <v>73</v>
      </c>
      <c r="N1" s="41" t="s">
        <v>74</v>
      </c>
      <c r="O1" s="41" t="s">
        <v>75</v>
      </c>
      <c r="P1" s="36" t="s">
        <v>80</v>
      </c>
      <c r="Q1" s="38" t="s">
        <v>1411</v>
      </c>
      <c r="R1" s="38" t="s">
        <v>1412</v>
      </c>
      <c r="S1" s="38" t="s">
        <v>1413</v>
      </c>
      <c r="T1" s="38" t="s">
        <v>1414</v>
      </c>
      <c r="U1" s="38" t="s">
        <v>1417</v>
      </c>
      <c r="V1" s="38" t="s">
        <v>1418</v>
      </c>
    </row>
    <row r="2" spans="1:22" ht="18.95" customHeight="1" x14ac:dyDescent="0.2">
      <c r="A2" s="54"/>
      <c r="B2" s="55"/>
      <c r="C2" s="2" t="s">
        <v>3</v>
      </c>
      <c r="D2" s="3" t="s">
        <v>4</v>
      </c>
      <c r="E2" s="1" t="s">
        <v>3</v>
      </c>
      <c r="F2" s="1" t="s">
        <v>4</v>
      </c>
      <c r="G2" s="40"/>
      <c r="H2" s="42"/>
      <c r="I2" s="42"/>
      <c r="J2" s="42"/>
      <c r="K2" s="42"/>
      <c r="L2" s="42"/>
      <c r="M2" s="42"/>
      <c r="N2" s="42"/>
      <c r="O2" s="42"/>
      <c r="P2" s="37"/>
      <c r="Q2" s="38"/>
      <c r="R2" s="38"/>
      <c r="S2" s="38"/>
      <c r="T2" s="38"/>
      <c r="U2" s="38"/>
      <c r="V2" s="38"/>
    </row>
    <row r="3" spans="1:22" ht="18.95" customHeight="1" x14ac:dyDescent="0.2">
      <c r="A3" s="43">
        <v>1</v>
      </c>
      <c r="B3" s="4">
        <v>1</v>
      </c>
      <c r="C3" s="46" t="s">
        <v>5</v>
      </c>
      <c r="D3" s="49" t="s">
        <v>6</v>
      </c>
      <c r="E3" s="5" t="s">
        <v>7</v>
      </c>
      <c r="F3" s="6" t="s">
        <v>6</v>
      </c>
      <c r="G3" s="14" t="s">
        <v>67</v>
      </c>
      <c r="H3" s="6" t="s">
        <v>76</v>
      </c>
      <c r="I3" s="14" t="s">
        <v>77</v>
      </c>
      <c r="J3" s="16" t="s">
        <v>6</v>
      </c>
      <c r="K3" s="6" t="s">
        <v>6</v>
      </c>
      <c r="L3" s="6" t="s">
        <v>81</v>
      </c>
      <c r="M3" s="5" t="s">
        <v>82</v>
      </c>
      <c r="N3" s="5" t="s">
        <v>83</v>
      </c>
      <c r="O3" s="5" t="s">
        <v>84</v>
      </c>
      <c r="P3" s="5" t="s">
        <v>85</v>
      </c>
      <c r="Q3" t="str">
        <f>VLOOKUP(N3,DB!$B$2:$B$119,1,0)</f>
        <v>AC-S</v>
      </c>
      <c r="R3" t="str">
        <f>VLOOKUP(J3,DB!$C$2:$C$119,1,0)</f>
        <v>Ahmedabad</v>
      </c>
      <c r="S3" t="str">
        <f>VLOOKUP(O3,DB!$D$2:$D$119,1,0)</f>
        <v>RBD01</v>
      </c>
      <c r="T3" t="str">
        <f>VLOOKUP(K3,DB!$E$2:$E$119,1,0)</f>
        <v>Ahmedabad</v>
      </c>
      <c r="U3" t="str">
        <f>VLOOKUP(P3,DB!$F$2:$F$119,1,0)</f>
        <v>SD1</v>
      </c>
      <c r="V3" t="e">
        <f>VLOOKUP(G3,DB!$G$2:$G$119,1,0)</f>
        <v>#N/A</v>
      </c>
    </row>
    <row r="4" spans="1:22" ht="18.95" customHeight="1" x14ac:dyDescent="0.2">
      <c r="A4" s="44"/>
      <c r="B4" s="7">
        <v>2</v>
      </c>
      <c r="C4" s="47"/>
      <c r="D4" s="50"/>
      <c r="E4" s="8" t="s">
        <v>8</v>
      </c>
      <c r="F4" s="9" t="s">
        <v>9</v>
      </c>
      <c r="G4" s="13" t="s">
        <v>68</v>
      </c>
      <c r="H4" s="9" t="s">
        <v>76</v>
      </c>
      <c r="I4" s="13" t="s">
        <v>77</v>
      </c>
      <c r="J4" s="17" t="s">
        <v>6</v>
      </c>
      <c r="K4" s="9" t="s">
        <v>6</v>
      </c>
      <c r="L4" s="9" t="s">
        <v>81</v>
      </c>
      <c r="M4" s="8" t="s">
        <v>82</v>
      </c>
      <c r="N4" s="8" t="s">
        <v>83</v>
      </c>
      <c r="O4" s="8" t="s">
        <v>84</v>
      </c>
      <c r="P4" s="8" t="s">
        <v>86</v>
      </c>
      <c r="Q4" t="str">
        <f>VLOOKUP(N4,DB!$B$2:$B$119,1,0)</f>
        <v>AC-S</v>
      </c>
      <c r="R4" t="str">
        <f>VLOOKUP(J4,DB!$C$2:$C$119,1,0)</f>
        <v>Ahmedabad</v>
      </c>
      <c r="S4" t="str">
        <f>VLOOKUP(O4,DB!$D$2:$D$119,1,0)</f>
        <v>RBD01</v>
      </c>
      <c r="T4" t="str">
        <f>VLOOKUP(K4,DB!$E$2:$E$119,1,0)</f>
        <v>Ahmedabad</v>
      </c>
      <c r="U4" t="str">
        <f>VLOOKUP(P4,DB!$F$2:$F$119,1,0)</f>
        <v>SD2</v>
      </c>
      <c r="V4" t="e">
        <f>VLOOKUP(G4,DB!$G$2:$G$119,1,0)</f>
        <v>#N/A</v>
      </c>
    </row>
    <row r="5" spans="1:22" ht="18.95" customHeight="1" x14ac:dyDescent="0.2">
      <c r="A5" s="44"/>
      <c r="B5" s="7">
        <v>3</v>
      </c>
      <c r="C5" s="47"/>
      <c r="D5" s="50"/>
      <c r="E5" s="8" t="s">
        <v>10</v>
      </c>
      <c r="F5" s="9" t="s">
        <v>11</v>
      </c>
      <c r="G5" s="13" t="s">
        <v>68</v>
      </c>
      <c r="H5" s="9" t="s">
        <v>76</v>
      </c>
      <c r="I5" s="13" t="s">
        <v>77</v>
      </c>
      <c r="J5" s="17" t="s">
        <v>6</v>
      </c>
      <c r="K5" s="9" t="s">
        <v>6</v>
      </c>
      <c r="L5" s="9" t="s">
        <v>81</v>
      </c>
      <c r="M5" s="8" t="s">
        <v>82</v>
      </c>
      <c r="N5" s="8" t="s">
        <v>83</v>
      </c>
      <c r="O5" s="8" t="s">
        <v>84</v>
      </c>
      <c r="P5" s="8" t="s">
        <v>86</v>
      </c>
      <c r="Q5" t="str">
        <f>VLOOKUP(N5,DB!$B$2:$B$119,1,0)</f>
        <v>AC-S</v>
      </c>
      <c r="R5" t="str">
        <f>VLOOKUP(J5,DB!$C$2:$C$119,1,0)</f>
        <v>Ahmedabad</v>
      </c>
      <c r="S5" t="str">
        <f>VLOOKUP(O5,DB!$D$2:$D$119,1,0)</f>
        <v>RBD01</v>
      </c>
      <c r="T5" t="str">
        <f>VLOOKUP(K5,DB!$E$2:$E$119,1,0)</f>
        <v>Ahmedabad</v>
      </c>
      <c r="U5" t="str">
        <f>VLOOKUP(P5,DB!$F$2:$F$119,1,0)</f>
        <v>SD2</v>
      </c>
      <c r="V5" t="e">
        <f>VLOOKUP(G5,DB!$G$2:$G$119,1,0)</f>
        <v>#N/A</v>
      </c>
    </row>
    <row r="6" spans="1:22" ht="18.95" customHeight="1" x14ac:dyDescent="0.2">
      <c r="A6" s="44"/>
      <c r="B6" s="7">
        <v>4</v>
      </c>
      <c r="C6" s="47"/>
      <c r="D6" s="50"/>
      <c r="E6" s="8" t="s">
        <v>12</v>
      </c>
      <c r="F6" s="9" t="s">
        <v>13</v>
      </c>
      <c r="G6" s="9" t="s">
        <v>25</v>
      </c>
      <c r="H6" s="9" t="s">
        <v>76</v>
      </c>
      <c r="I6" s="13" t="s">
        <v>77</v>
      </c>
      <c r="J6" s="17" t="s">
        <v>6</v>
      </c>
      <c r="K6" s="9" t="s">
        <v>6</v>
      </c>
      <c r="L6" s="9" t="s">
        <v>81</v>
      </c>
      <c r="M6" s="8" t="s">
        <v>82</v>
      </c>
      <c r="N6" s="8" t="s">
        <v>83</v>
      </c>
      <c r="O6" s="8" t="s">
        <v>84</v>
      </c>
      <c r="P6" s="8" t="s">
        <v>87</v>
      </c>
      <c r="Q6" t="str">
        <f>VLOOKUP(N6,DB!$B$2:$B$119,1,0)</f>
        <v>AC-S</v>
      </c>
      <c r="R6" t="str">
        <f>VLOOKUP(J6,DB!$C$2:$C$119,1,0)</f>
        <v>Ahmedabad</v>
      </c>
      <c r="S6" t="str">
        <f>VLOOKUP(O6,DB!$D$2:$D$119,1,0)</f>
        <v>RBD01</v>
      </c>
      <c r="T6" t="str">
        <f>VLOOKUP(K6,DB!$E$2:$E$119,1,0)</f>
        <v>Ahmedabad</v>
      </c>
      <c r="U6" t="str">
        <f>VLOOKUP(P6,DB!$F$2:$F$119,1,0)</f>
        <v>SD4</v>
      </c>
      <c r="V6" t="str">
        <f>VLOOKUP(G6,DB!$G$2:$G$119,1,0)</f>
        <v>Viramgam</v>
      </c>
    </row>
    <row r="7" spans="1:22" ht="18.95" customHeight="1" x14ac:dyDescent="0.2">
      <c r="A7" s="44"/>
      <c r="B7" s="7">
        <v>5</v>
      </c>
      <c r="C7" s="47"/>
      <c r="D7" s="50"/>
      <c r="E7" s="8" t="s">
        <v>14</v>
      </c>
      <c r="F7" s="9" t="s">
        <v>15</v>
      </c>
      <c r="G7" s="9" t="s">
        <v>15</v>
      </c>
      <c r="H7" s="9" t="s">
        <v>76</v>
      </c>
      <c r="I7" s="13" t="s">
        <v>77</v>
      </c>
      <c r="J7" s="17" t="s">
        <v>6</v>
      </c>
      <c r="K7" s="9" t="s">
        <v>6</v>
      </c>
      <c r="L7" s="9" t="s">
        <v>81</v>
      </c>
      <c r="M7" s="8" t="s">
        <v>82</v>
      </c>
      <c r="N7" s="8" t="s">
        <v>83</v>
      </c>
      <c r="O7" s="8" t="s">
        <v>84</v>
      </c>
      <c r="P7" s="8" t="s">
        <v>88</v>
      </c>
      <c r="Q7" t="str">
        <f>VLOOKUP(N7,DB!$B$2:$B$119,1,0)</f>
        <v>AC-S</v>
      </c>
      <c r="R7" t="str">
        <f>VLOOKUP(J7,DB!$C$2:$C$119,1,0)</f>
        <v>Ahmedabad</v>
      </c>
      <c r="S7" t="str">
        <f>VLOOKUP(O7,DB!$D$2:$D$119,1,0)</f>
        <v>RBD01</v>
      </c>
      <c r="T7" t="str">
        <f>VLOOKUP(K7,DB!$E$2:$E$119,1,0)</f>
        <v>Ahmedabad</v>
      </c>
      <c r="U7" t="str">
        <f>VLOOKUP(P7,DB!$F$2:$F$119,1,0)</f>
        <v>SD3</v>
      </c>
      <c r="V7" t="str">
        <f>VLOOKUP(G7,DB!$G$2:$G$119,1,0)</f>
        <v>Dhandhuka</v>
      </c>
    </row>
    <row r="8" spans="1:22" ht="18.95" customHeight="1" x14ac:dyDescent="0.2">
      <c r="A8" s="44"/>
      <c r="B8" s="7">
        <v>6</v>
      </c>
      <c r="C8" s="47"/>
      <c r="D8" s="50"/>
      <c r="E8" s="8" t="s">
        <v>16</v>
      </c>
      <c r="F8" s="9" t="s">
        <v>17</v>
      </c>
      <c r="G8" s="9" t="s">
        <v>15</v>
      </c>
      <c r="H8" s="9" t="s">
        <v>76</v>
      </c>
      <c r="I8" s="13" t="s">
        <v>77</v>
      </c>
      <c r="J8" s="17" t="s">
        <v>6</v>
      </c>
      <c r="K8" s="9" t="s">
        <v>6</v>
      </c>
      <c r="L8" s="9" t="s">
        <v>81</v>
      </c>
      <c r="M8" s="8" t="s">
        <v>82</v>
      </c>
      <c r="N8" s="8" t="s">
        <v>83</v>
      </c>
      <c r="O8" s="8" t="s">
        <v>84</v>
      </c>
      <c r="P8" s="8" t="s">
        <v>88</v>
      </c>
      <c r="Q8" t="str">
        <f>VLOOKUP(N8,DB!$B$2:$B$119,1,0)</f>
        <v>AC-S</v>
      </c>
      <c r="R8" t="str">
        <f>VLOOKUP(J8,DB!$C$2:$C$119,1,0)</f>
        <v>Ahmedabad</v>
      </c>
      <c r="S8" t="str">
        <f>VLOOKUP(O8,DB!$D$2:$D$119,1,0)</f>
        <v>RBD01</v>
      </c>
      <c r="T8" t="str">
        <f>VLOOKUP(K8,DB!$E$2:$E$119,1,0)</f>
        <v>Ahmedabad</v>
      </c>
      <c r="U8" t="str">
        <f>VLOOKUP(P8,DB!$F$2:$F$119,1,0)</f>
        <v>SD3</v>
      </c>
      <c r="V8" t="str">
        <f>VLOOKUP(G8,DB!$G$2:$G$119,1,0)</f>
        <v>Dhandhuka</v>
      </c>
    </row>
    <row r="9" spans="1:22" ht="18.95" customHeight="1" x14ac:dyDescent="0.2">
      <c r="A9" s="44"/>
      <c r="B9" s="7">
        <v>7</v>
      </c>
      <c r="C9" s="47"/>
      <c r="D9" s="50"/>
      <c r="E9" s="8" t="s">
        <v>18</v>
      </c>
      <c r="F9" s="9" t="s">
        <v>19</v>
      </c>
      <c r="G9" s="9" t="s">
        <v>69</v>
      </c>
      <c r="H9" s="9" t="s">
        <v>76</v>
      </c>
      <c r="I9" s="13" t="s">
        <v>77</v>
      </c>
      <c r="J9" s="17" t="s">
        <v>6</v>
      </c>
      <c r="K9" s="9" t="s">
        <v>6</v>
      </c>
      <c r="L9" s="9" t="s">
        <v>81</v>
      </c>
      <c r="M9" s="8" t="s">
        <v>82</v>
      </c>
      <c r="N9" s="8" t="s">
        <v>83</v>
      </c>
      <c r="O9" s="8" t="s">
        <v>84</v>
      </c>
      <c r="P9" s="8" t="s">
        <v>89</v>
      </c>
      <c r="Q9" t="str">
        <f>VLOOKUP(N9,DB!$B$2:$B$119,1,0)</f>
        <v>AC-S</v>
      </c>
      <c r="R9" t="str">
        <f>VLOOKUP(J9,DB!$C$2:$C$119,1,0)</f>
        <v>Ahmedabad</v>
      </c>
      <c r="S9" t="str">
        <f>VLOOKUP(O9,DB!$D$2:$D$119,1,0)</f>
        <v>RBD01</v>
      </c>
      <c r="T9" t="str">
        <f>VLOOKUP(K9,DB!$E$2:$E$119,1,0)</f>
        <v>Ahmedabad</v>
      </c>
      <c r="U9" t="str">
        <f>VLOOKUP(P9,DB!$F$2:$F$119,1,0)</f>
        <v>SD5</v>
      </c>
      <c r="V9" t="e">
        <f>VLOOKUP(G9,DB!$G$2:$G$119,1,0)</f>
        <v>#N/A</v>
      </c>
    </row>
    <row r="10" spans="1:22" ht="18.95" customHeight="1" x14ac:dyDescent="0.2">
      <c r="A10" s="44"/>
      <c r="B10" s="7">
        <v>8</v>
      </c>
      <c r="C10" s="47"/>
      <c r="D10" s="50"/>
      <c r="E10" s="8" t="s">
        <v>20</v>
      </c>
      <c r="F10" s="9" t="s">
        <v>21</v>
      </c>
      <c r="G10" s="9" t="s">
        <v>25</v>
      </c>
      <c r="H10" s="9" t="s">
        <v>76</v>
      </c>
      <c r="I10" s="13" t="s">
        <v>77</v>
      </c>
      <c r="J10" s="17" t="s">
        <v>6</v>
      </c>
      <c r="K10" s="9" t="s">
        <v>6</v>
      </c>
      <c r="L10" s="9" t="s">
        <v>81</v>
      </c>
      <c r="M10" s="8" t="s">
        <v>82</v>
      </c>
      <c r="N10" s="8" t="s">
        <v>83</v>
      </c>
      <c r="O10" s="8" t="s">
        <v>84</v>
      </c>
      <c r="P10" s="8" t="s">
        <v>87</v>
      </c>
      <c r="Q10" t="str">
        <f>VLOOKUP(N10,DB!$B$2:$B$119,1,0)</f>
        <v>AC-S</v>
      </c>
      <c r="R10" t="str">
        <f>VLOOKUP(J10,DB!$C$2:$C$119,1,0)</f>
        <v>Ahmedabad</v>
      </c>
      <c r="S10" t="str">
        <f>VLOOKUP(O10,DB!$D$2:$D$119,1,0)</f>
        <v>RBD01</v>
      </c>
      <c r="T10" t="str">
        <f>VLOOKUP(K10,DB!$E$2:$E$119,1,0)</f>
        <v>Ahmedabad</v>
      </c>
      <c r="U10" t="str">
        <f>VLOOKUP(P10,DB!$F$2:$F$119,1,0)</f>
        <v>SD4</v>
      </c>
      <c r="V10" t="str">
        <f>VLOOKUP(G10,DB!$G$2:$G$119,1,0)</f>
        <v>Viramgam</v>
      </c>
    </row>
    <row r="11" spans="1:22" ht="18.95" customHeight="1" x14ac:dyDescent="0.2">
      <c r="A11" s="44"/>
      <c r="B11" s="7">
        <v>9</v>
      </c>
      <c r="C11" s="47"/>
      <c r="D11" s="50"/>
      <c r="E11" s="8" t="s">
        <v>22</v>
      </c>
      <c r="F11" s="9" t="s">
        <v>23</v>
      </c>
      <c r="G11" s="13" t="s">
        <v>67</v>
      </c>
      <c r="H11" s="9" t="s">
        <v>76</v>
      </c>
      <c r="I11" s="13" t="s">
        <v>77</v>
      </c>
      <c r="J11" s="17" t="s">
        <v>6</v>
      </c>
      <c r="K11" s="9" t="s">
        <v>6</v>
      </c>
      <c r="L11" s="9" t="s">
        <v>81</v>
      </c>
      <c r="M11" s="8" t="s">
        <v>82</v>
      </c>
      <c r="N11" s="8" t="s">
        <v>83</v>
      </c>
      <c r="O11" s="8" t="s">
        <v>84</v>
      </c>
      <c r="P11" s="8" t="s">
        <v>85</v>
      </c>
      <c r="Q11" t="str">
        <f>VLOOKUP(N11,DB!$B$2:$B$119,1,0)</f>
        <v>AC-S</v>
      </c>
      <c r="R11" t="str">
        <f>VLOOKUP(J11,DB!$C$2:$C$119,1,0)</f>
        <v>Ahmedabad</v>
      </c>
      <c r="S11" t="str">
        <f>VLOOKUP(O11,DB!$D$2:$D$119,1,0)</f>
        <v>RBD01</v>
      </c>
      <c r="T11" t="str">
        <f>VLOOKUP(K11,DB!$E$2:$E$119,1,0)</f>
        <v>Ahmedabad</v>
      </c>
      <c r="U11" t="str">
        <f>VLOOKUP(P11,DB!$F$2:$F$119,1,0)</f>
        <v>SD1</v>
      </c>
      <c r="V11" t="e">
        <f>VLOOKUP(G11,DB!$G$2:$G$119,1,0)</f>
        <v>#N/A</v>
      </c>
    </row>
    <row r="12" spans="1:22" ht="18.95" customHeight="1" x14ac:dyDescent="0.2">
      <c r="A12" s="45"/>
      <c r="B12" s="10">
        <v>10</v>
      </c>
      <c r="C12" s="48"/>
      <c r="D12" s="51"/>
      <c r="E12" s="11" t="s">
        <v>24</v>
      </c>
      <c r="F12" s="12" t="s">
        <v>25</v>
      </c>
      <c r="G12" s="12" t="s">
        <v>25</v>
      </c>
      <c r="H12" s="12" t="s">
        <v>76</v>
      </c>
      <c r="I12" s="15" t="s">
        <v>77</v>
      </c>
      <c r="J12" s="18" t="s">
        <v>6</v>
      </c>
      <c r="K12" s="12" t="s">
        <v>6</v>
      </c>
      <c r="L12" s="12" t="s">
        <v>81</v>
      </c>
      <c r="M12" s="11" t="s">
        <v>82</v>
      </c>
      <c r="N12" s="11" t="s">
        <v>83</v>
      </c>
      <c r="O12" s="11" t="s">
        <v>84</v>
      </c>
      <c r="P12" s="11" t="s">
        <v>87</v>
      </c>
      <c r="Q12" t="str">
        <f>VLOOKUP(N12,DB!$B$2:$B$119,1,0)</f>
        <v>AC-S</v>
      </c>
      <c r="R12" t="str">
        <f>VLOOKUP(J12,DB!$C$2:$C$119,1,0)</f>
        <v>Ahmedabad</v>
      </c>
      <c r="S12" t="str">
        <f>VLOOKUP(O12,DB!$D$2:$D$119,1,0)</f>
        <v>RBD01</v>
      </c>
      <c r="T12" t="str">
        <f>VLOOKUP(K12,DB!$E$2:$E$119,1,0)</f>
        <v>Ahmedabad</v>
      </c>
      <c r="U12" t="str">
        <f>VLOOKUP(P12,DB!$F$2:$F$119,1,0)</f>
        <v>SD4</v>
      </c>
      <c r="V12" t="str">
        <f>VLOOKUP(G12,DB!$G$2:$G$119,1,0)</f>
        <v>Viramgam</v>
      </c>
    </row>
    <row r="13" spans="1:22" ht="18.95" customHeight="1" x14ac:dyDescent="0.2">
      <c r="A13" s="43">
        <v>2</v>
      </c>
      <c r="B13" s="4">
        <v>1</v>
      </c>
      <c r="C13" s="46" t="s">
        <v>26</v>
      </c>
      <c r="D13" s="49" t="s">
        <v>27</v>
      </c>
      <c r="E13" s="5" t="s">
        <v>28</v>
      </c>
      <c r="F13" s="6" t="s">
        <v>27</v>
      </c>
      <c r="G13" s="14" t="s">
        <v>70</v>
      </c>
      <c r="H13" s="6" t="s">
        <v>76</v>
      </c>
      <c r="I13" s="6" t="s">
        <v>78</v>
      </c>
      <c r="J13" s="19" t="s">
        <v>79</v>
      </c>
      <c r="K13" s="6" t="s">
        <v>27</v>
      </c>
      <c r="L13" s="6" t="s">
        <v>81</v>
      </c>
      <c r="M13" s="5" t="s">
        <v>90</v>
      </c>
      <c r="N13" s="5" t="s">
        <v>91</v>
      </c>
      <c r="O13" s="5" t="s">
        <v>92</v>
      </c>
      <c r="P13" s="5" t="s">
        <v>93</v>
      </c>
      <c r="Q13" t="str">
        <f>VLOOKUP(N13,DB!$B$2:$B$119,1,0)</f>
        <v>RC2-S</v>
      </c>
      <c r="R13" t="e">
        <f>VLOOKUP(J13,DB!$C$2:$C$119,1,0)</f>
        <v>#N/A</v>
      </c>
      <c r="S13" t="str">
        <f>VLOOKUP(O13,DB!$D$2:$D$119,1,0)</f>
        <v>RBD33</v>
      </c>
      <c r="T13" t="str">
        <f>VLOOKUP(K13,DB!$E$2:$E$119,1,0)</f>
        <v>Amreli</v>
      </c>
      <c r="U13" t="str">
        <f>VLOOKUP(P13,DB!$F$2:$F$119,1,0)</f>
        <v>SD100</v>
      </c>
      <c r="V13" t="e">
        <f>VLOOKUP(G13,DB!$G$2:$G$119,1,0)</f>
        <v>#N/A</v>
      </c>
    </row>
    <row r="14" spans="1:22" ht="18.95" customHeight="1" x14ac:dyDescent="0.2">
      <c r="A14" s="44"/>
      <c r="B14" s="7">
        <v>2</v>
      </c>
      <c r="C14" s="47"/>
      <c r="D14" s="50"/>
      <c r="E14" s="8" t="s">
        <v>29</v>
      </c>
      <c r="F14" s="9" t="s">
        <v>30</v>
      </c>
      <c r="G14" s="13" t="s">
        <v>71</v>
      </c>
      <c r="H14" s="9" t="s">
        <v>76</v>
      </c>
      <c r="I14" s="9" t="s">
        <v>78</v>
      </c>
      <c r="J14" s="20" t="s">
        <v>79</v>
      </c>
      <c r="K14" s="9" t="s">
        <v>27</v>
      </c>
      <c r="L14" s="9" t="s">
        <v>81</v>
      </c>
      <c r="M14" s="8" t="s">
        <v>90</v>
      </c>
      <c r="N14" s="8" t="s">
        <v>91</v>
      </c>
      <c r="O14" s="8" t="s">
        <v>92</v>
      </c>
      <c r="P14" s="8" t="s">
        <v>94</v>
      </c>
      <c r="Q14" t="str">
        <f>VLOOKUP(N14,DB!$B$2:$B$119,1,0)</f>
        <v>RC2-S</v>
      </c>
      <c r="R14" t="e">
        <f>VLOOKUP(J14,DB!$C$2:$C$119,1,0)</f>
        <v>#N/A</v>
      </c>
      <c r="S14" t="str">
        <f>VLOOKUP(O14,DB!$D$2:$D$119,1,0)</f>
        <v>RBD33</v>
      </c>
      <c r="T14" t="str">
        <f>VLOOKUP(K14,DB!$E$2:$E$119,1,0)</f>
        <v>Amreli</v>
      </c>
      <c r="U14" t="str">
        <f>VLOOKUP(P14,DB!$F$2:$F$119,1,0)</f>
        <v>SD101</v>
      </c>
      <c r="V14" t="e">
        <f>VLOOKUP(G14,DB!$G$2:$G$119,1,0)</f>
        <v>#N/A</v>
      </c>
    </row>
    <row r="15" spans="1:22" ht="18.95" customHeight="1" x14ac:dyDescent="0.2">
      <c r="A15" s="44"/>
      <c r="B15" s="7">
        <v>3</v>
      </c>
      <c r="C15" s="47"/>
      <c r="D15" s="50"/>
      <c r="E15" s="8" t="s">
        <v>31</v>
      </c>
      <c r="F15" s="9" t="s">
        <v>32</v>
      </c>
      <c r="G15" s="9" t="s">
        <v>34</v>
      </c>
      <c r="H15" s="9" t="s">
        <v>76</v>
      </c>
      <c r="I15" s="9" t="s">
        <v>78</v>
      </c>
      <c r="J15" s="20" t="s">
        <v>79</v>
      </c>
      <c r="K15" s="9" t="s">
        <v>27</v>
      </c>
      <c r="L15" s="9" t="s">
        <v>81</v>
      </c>
      <c r="M15" s="8" t="s">
        <v>90</v>
      </c>
      <c r="N15" s="8" t="s">
        <v>91</v>
      </c>
      <c r="O15" s="8" t="s">
        <v>92</v>
      </c>
      <c r="P15" s="8" t="s">
        <v>95</v>
      </c>
      <c r="Q15" t="str">
        <f>VLOOKUP(N15,DB!$B$2:$B$119,1,0)</f>
        <v>RC2-S</v>
      </c>
      <c r="R15" t="e">
        <f>VLOOKUP(J15,DB!$C$2:$C$119,1,0)</f>
        <v>#N/A</v>
      </c>
      <c r="S15" t="str">
        <f>VLOOKUP(O15,DB!$D$2:$D$119,1,0)</f>
        <v>RBD33</v>
      </c>
      <c r="T15" t="str">
        <f>VLOOKUP(K15,DB!$E$2:$E$119,1,0)</f>
        <v>Amreli</v>
      </c>
      <c r="U15" t="str">
        <f>VLOOKUP(P15,DB!$F$2:$F$119,1,0)</f>
        <v>SD103</v>
      </c>
      <c r="V15" t="str">
        <f>VLOOKUP(G15,DB!$G$2:$G$119,1,0)</f>
        <v>Dhari</v>
      </c>
    </row>
    <row r="16" spans="1:22" ht="18.95" customHeight="1" x14ac:dyDescent="0.2">
      <c r="A16" s="44"/>
      <c r="B16" s="7">
        <v>4</v>
      </c>
      <c r="C16" s="47"/>
      <c r="D16" s="50"/>
      <c r="E16" s="8" t="s">
        <v>33</v>
      </c>
      <c r="F16" s="9" t="s">
        <v>34</v>
      </c>
      <c r="G16" s="9" t="s">
        <v>34</v>
      </c>
      <c r="H16" s="9" t="s">
        <v>76</v>
      </c>
      <c r="I16" s="9" t="s">
        <v>78</v>
      </c>
      <c r="J16" s="20" t="s">
        <v>79</v>
      </c>
      <c r="K16" s="9" t="s">
        <v>27</v>
      </c>
      <c r="L16" s="9" t="s">
        <v>81</v>
      </c>
      <c r="M16" s="8" t="s">
        <v>90</v>
      </c>
      <c r="N16" s="8" t="s">
        <v>91</v>
      </c>
      <c r="O16" s="8" t="s">
        <v>92</v>
      </c>
      <c r="P16" s="8" t="s">
        <v>95</v>
      </c>
      <c r="Q16" t="str">
        <f>VLOOKUP(N16,DB!$B$2:$B$119,1,0)</f>
        <v>RC2-S</v>
      </c>
      <c r="R16" t="e">
        <f>VLOOKUP(J16,DB!$C$2:$C$119,1,0)</f>
        <v>#N/A</v>
      </c>
      <c r="S16" t="str">
        <f>VLOOKUP(O16,DB!$D$2:$D$119,1,0)</f>
        <v>RBD33</v>
      </c>
      <c r="T16" t="str">
        <f>VLOOKUP(K16,DB!$E$2:$E$119,1,0)</f>
        <v>Amreli</v>
      </c>
      <c r="U16" t="str">
        <f>VLOOKUP(P16,DB!$F$2:$F$119,1,0)</f>
        <v>SD103</v>
      </c>
      <c r="V16" t="str">
        <f>VLOOKUP(G16,DB!$G$2:$G$119,1,0)</f>
        <v>Dhari</v>
      </c>
    </row>
    <row r="17" spans="1:22" ht="18.95" customHeight="1" x14ac:dyDescent="0.2">
      <c r="A17" s="44"/>
      <c r="B17" s="7">
        <v>5</v>
      </c>
      <c r="C17" s="47"/>
      <c r="D17" s="50"/>
      <c r="E17" s="8" t="s">
        <v>35</v>
      </c>
      <c r="F17" s="9" t="s">
        <v>36</v>
      </c>
      <c r="G17" s="9" t="s">
        <v>46</v>
      </c>
      <c r="H17" s="9" t="s">
        <v>76</v>
      </c>
      <c r="I17" s="9" t="s">
        <v>78</v>
      </c>
      <c r="J17" s="20" t="s">
        <v>79</v>
      </c>
      <c r="K17" s="9" t="s">
        <v>27</v>
      </c>
      <c r="L17" s="9" t="s">
        <v>81</v>
      </c>
      <c r="M17" s="8" t="s">
        <v>90</v>
      </c>
      <c r="N17" s="8" t="s">
        <v>91</v>
      </c>
      <c r="O17" s="8" t="s">
        <v>92</v>
      </c>
      <c r="P17" s="8" t="s">
        <v>96</v>
      </c>
      <c r="Q17" t="str">
        <f>VLOOKUP(N17,DB!$B$2:$B$119,1,0)</f>
        <v>RC2-S</v>
      </c>
      <c r="R17" t="e">
        <f>VLOOKUP(J17,DB!$C$2:$C$119,1,0)</f>
        <v>#N/A</v>
      </c>
      <c r="S17" t="str">
        <f>VLOOKUP(O17,DB!$D$2:$D$119,1,0)</f>
        <v>RBD33</v>
      </c>
      <c r="T17" t="str">
        <f>VLOOKUP(K17,DB!$E$2:$E$119,1,0)</f>
        <v>Amreli</v>
      </c>
      <c r="U17" t="str">
        <f>VLOOKUP(P17,DB!$F$2:$F$119,1,0)</f>
        <v>SD102</v>
      </c>
      <c r="V17" t="str">
        <f>VLOOKUP(G17,DB!$G$2:$G$119,1,0)</f>
        <v>Rajula</v>
      </c>
    </row>
    <row r="18" spans="1:22" ht="18.95" customHeight="1" x14ac:dyDescent="0.2">
      <c r="A18" s="44"/>
      <c r="B18" s="7">
        <v>6</v>
      </c>
      <c r="C18" s="47"/>
      <c r="D18" s="50"/>
      <c r="E18" s="8" t="s">
        <v>37</v>
      </c>
      <c r="F18" s="9" t="s">
        <v>38</v>
      </c>
      <c r="G18" s="9" t="s">
        <v>46</v>
      </c>
      <c r="H18" s="9" t="s">
        <v>76</v>
      </c>
      <c r="I18" s="9" t="s">
        <v>78</v>
      </c>
      <c r="J18" s="20" t="s">
        <v>79</v>
      </c>
      <c r="K18" s="9" t="s">
        <v>27</v>
      </c>
      <c r="L18" s="9" t="s">
        <v>81</v>
      </c>
      <c r="M18" s="8" t="s">
        <v>90</v>
      </c>
      <c r="N18" s="8" t="s">
        <v>91</v>
      </c>
      <c r="O18" s="8" t="s">
        <v>92</v>
      </c>
      <c r="P18" s="8" t="s">
        <v>96</v>
      </c>
      <c r="Q18" t="str">
        <f>VLOOKUP(N18,DB!$B$2:$B$119,1,0)</f>
        <v>RC2-S</v>
      </c>
      <c r="R18" t="e">
        <f>VLOOKUP(J18,DB!$C$2:$C$119,1,0)</f>
        <v>#N/A</v>
      </c>
      <c r="S18" t="str">
        <f>VLOOKUP(O18,DB!$D$2:$D$119,1,0)</f>
        <v>RBD33</v>
      </c>
      <c r="T18" t="str">
        <f>VLOOKUP(K18,DB!$E$2:$E$119,1,0)</f>
        <v>Amreli</v>
      </c>
      <c r="U18" t="str">
        <f>VLOOKUP(P18,DB!$F$2:$F$119,1,0)</f>
        <v>SD102</v>
      </c>
      <c r="V18" t="str">
        <f>VLOOKUP(G18,DB!$G$2:$G$119,1,0)</f>
        <v>Rajula</v>
      </c>
    </row>
    <row r="19" spans="1:22" ht="18.95" customHeight="1" x14ac:dyDescent="0.2">
      <c r="A19" s="44"/>
      <c r="B19" s="7">
        <v>7</v>
      </c>
      <c r="C19" s="47"/>
      <c r="D19" s="50"/>
      <c r="E19" s="8" t="s">
        <v>39</v>
      </c>
      <c r="F19" s="13" t="s">
        <v>40</v>
      </c>
      <c r="G19" s="13" t="s">
        <v>70</v>
      </c>
      <c r="H19" s="9" t="s">
        <v>76</v>
      </c>
      <c r="I19" s="9" t="s">
        <v>78</v>
      </c>
      <c r="J19" s="20" t="s">
        <v>79</v>
      </c>
      <c r="K19" s="9" t="s">
        <v>27</v>
      </c>
      <c r="L19" s="9" t="s">
        <v>81</v>
      </c>
      <c r="M19" s="8" t="s">
        <v>90</v>
      </c>
      <c r="N19" s="8" t="s">
        <v>91</v>
      </c>
      <c r="O19" s="8" t="s">
        <v>92</v>
      </c>
      <c r="P19" s="8" t="s">
        <v>93</v>
      </c>
      <c r="Q19" t="str">
        <f>VLOOKUP(N19,DB!$B$2:$B$119,1,0)</f>
        <v>RC2-S</v>
      </c>
      <c r="R19" t="e">
        <f>VLOOKUP(J19,DB!$C$2:$C$119,1,0)</f>
        <v>#N/A</v>
      </c>
      <c r="S19" t="str">
        <f>VLOOKUP(O19,DB!$D$2:$D$119,1,0)</f>
        <v>RBD33</v>
      </c>
      <c r="T19" t="str">
        <f>VLOOKUP(K19,DB!$E$2:$E$119,1,0)</f>
        <v>Amreli</v>
      </c>
      <c r="U19" t="str">
        <f>VLOOKUP(P19,DB!$F$2:$F$119,1,0)</f>
        <v>SD100</v>
      </c>
      <c r="V19" t="e">
        <f>VLOOKUP(G19,DB!$G$2:$G$119,1,0)</f>
        <v>#N/A</v>
      </c>
    </row>
    <row r="20" spans="1:22" ht="18.95" customHeight="1" x14ac:dyDescent="0.2">
      <c r="A20" s="44"/>
      <c r="B20" s="7">
        <v>8</v>
      </c>
      <c r="C20" s="47"/>
      <c r="D20" s="50"/>
      <c r="E20" s="8" t="s">
        <v>41</v>
      </c>
      <c r="F20" s="9" t="s">
        <v>42</v>
      </c>
      <c r="G20" s="13" t="s">
        <v>71</v>
      </c>
      <c r="H20" s="9" t="s">
        <v>76</v>
      </c>
      <c r="I20" s="9" t="s">
        <v>78</v>
      </c>
      <c r="J20" s="20" t="s">
        <v>79</v>
      </c>
      <c r="K20" s="9" t="s">
        <v>27</v>
      </c>
      <c r="L20" s="9" t="s">
        <v>81</v>
      </c>
      <c r="M20" s="8" t="s">
        <v>90</v>
      </c>
      <c r="N20" s="8" t="s">
        <v>91</v>
      </c>
      <c r="O20" s="8" t="s">
        <v>92</v>
      </c>
      <c r="P20" s="8" t="s">
        <v>94</v>
      </c>
      <c r="Q20" t="str">
        <f>VLOOKUP(N20,DB!$B$2:$B$119,1,0)</f>
        <v>RC2-S</v>
      </c>
      <c r="R20" t="e">
        <f>VLOOKUP(J20,DB!$C$2:$C$119,1,0)</f>
        <v>#N/A</v>
      </c>
      <c r="S20" t="str">
        <f>VLOOKUP(O20,DB!$D$2:$D$119,1,0)</f>
        <v>RBD33</v>
      </c>
      <c r="T20" t="str">
        <f>VLOOKUP(K20,DB!$E$2:$E$119,1,0)</f>
        <v>Amreli</v>
      </c>
      <c r="U20" t="str">
        <f>VLOOKUP(P20,DB!$F$2:$F$119,1,0)</f>
        <v>SD101</v>
      </c>
      <c r="V20" t="e">
        <f>VLOOKUP(G20,DB!$G$2:$G$119,1,0)</f>
        <v>#N/A</v>
      </c>
    </row>
    <row r="21" spans="1:22" ht="18.95" customHeight="1" x14ac:dyDescent="0.2">
      <c r="A21" s="44"/>
      <c r="B21" s="7">
        <v>9</v>
      </c>
      <c r="C21" s="47"/>
      <c r="D21" s="50"/>
      <c r="E21" s="8" t="s">
        <v>43</v>
      </c>
      <c r="F21" s="9" t="s">
        <v>44</v>
      </c>
      <c r="G21" s="13" t="s">
        <v>71</v>
      </c>
      <c r="H21" s="9" t="s">
        <v>76</v>
      </c>
      <c r="I21" s="9" t="s">
        <v>78</v>
      </c>
      <c r="J21" s="20" t="s">
        <v>79</v>
      </c>
      <c r="K21" s="9" t="s">
        <v>27</v>
      </c>
      <c r="L21" s="9" t="s">
        <v>81</v>
      </c>
      <c r="M21" s="8" t="s">
        <v>90</v>
      </c>
      <c r="N21" s="8" t="s">
        <v>91</v>
      </c>
      <c r="O21" s="8" t="s">
        <v>92</v>
      </c>
      <c r="P21" s="8" t="s">
        <v>94</v>
      </c>
      <c r="Q21" t="str">
        <f>VLOOKUP(N21,DB!$B$2:$B$119,1,0)</f>
        <v>RC2-S</v>
      </c>
      <c r="R21" t="e">
        <f>VLOOKUP(J21,DB!$C$2:$C$119,1,0)</f>
        <v>#N/A</v>
      </c>
      <c r="S21" t="str">
        <f>VLOOKUP(O21,DB!$D$2:$D$119,1,0)</f>
        <v>RBD33</v>
      </c>
      <c r="T21" t="str">
        <f>VLOOKUP(K21,DB!$E$2:$E$119,1,0)</f>
        <v>Amreli</v>
      </c>
      <c r="U21" t="str">
        <f>VLOOKUP(P21,DB!$F$2:$F$119,1,0)</f>
        <v>SD101</v>
      </c>
      <c r="V21" t="e">
        <f>VLOOKUP(G21,DB!$G$2:$G$119,1,0)</f>
        <v>#N/A</v>
      </c>
    </row>
    <row r="22" spans="1:22" ht="18.95" customHeight="1" x14ac:dyDescent="0.2">
      <c r="A22" s="44"/>
      <c r="B22" s="7">
        <v>10</v>
      </c>
      <c r="C22" s="47"/>
      <c r="D22" s="50"/>
      <c r="E22" s="8" t="s">
        <v>45</v>
      </c>
      <c r="F22" s="9" t="s">
        <v>46</v>
      </c>
      <c r="G22" s="9" t="s">
        <v>46</v>
      </c>
      <c r="H22" s="9" t="s">
        <v>76</v>
      </c>
      <c r="I22" s="9" t="s">
        <v>78</v>
      </c>
      <c r="J22" s="20" t="s">
        <v>79</v>
      </c>
      <c r="K22" s="9" t="s">
        <v>27</v>
      </c>
      <c r="L22" s="9" t="s">
        <v>81</v>
      </c>
      <c r="M22" s="8" t="s">
        <v>90</v>
      </c>
      <c r="N22" s="8" t="s">
        <v>91</v>
      </c>
      <c r="O22" s="8" t="s">
        <v>92</v>
      </c>
      <c r="P22" s="8" t="s">
        <v>96</v>
      </c>
      <c r="Q22" t="str">
        <f>VLOOKUP(N22,DB!$B$2:$B$119,1,0)</f>
        <v>RC2-S</v>
      </c>
      <c r="R22" t="e">
        <f>VLOOKUP(J22,DB!$C$2:$C$119,1,0)</f>
        <v>#N/A</v>
      </c>
      <c r="S22" t="str">
        <f>VLOOKUP(O22,DB!$D$2:$D$119,1,0)</f>
        <v>RBD33</v>
      </c>
      <c r="T22" t="str">
        <f>VLOOKUP(K22,DB!$E$2:$E$119,1,0)</f>
        <v>Amreli</v>
      </c>
      <c r="U22" t="str">
        <f>VLOOKUP(P22,DB!$F$2:$F$119,1,0)</f>
        <v>SD102</v>
      </c>
      <c r="V22" t="str">
        <f>VLOOKUP(G22,DB!$G$2:$G$119,1,0)</f>
        <v>Rajula</v>
      </c>
    </row>
    <row r="23" spans="1:22" ht="18.95" customHeight="1" x14ac:dyDescent="0.2">
      <c r="A23" s="45"/>
      <c r="B23" s="10">
        <v>11</v>
      </c>
      <c r="C23" s="48"/>
      <c r="D23" s="51"/>
      <c r="E23" s="11" t="s">
        <v>47</v>
      </c>
      <c r="F23" s="12" t="s">
        <v>48</v>
      </c>
      <c r="G23" s="15" t="s">
        <v>70</v>
      </c>
      <c r="H23" s="12" t="s">
        <v>76</v>
      </c>
      <c r="I23" s="12" t="s">
        <v>78</v>
      </c>
      <c r="J23" s="21" t="s">
        <v>79</v>
      </c>
      <c r="K23" s="12" t="s">
        <v>27</v>
      </c>
      <c r="L23" s="12" t="s">
        <v>81</v>
      </c>
      <c r="M23" s="11" t="s">
        <v>90</v>
      </c>
      <c r="N23" s="11" t="s">
        <v>91</v>
      </c>
      <c r="O23" s="11" t="s">
        <v>92</v>
      </c>
      <c r="P23" s="11" t="s">
        <v>93</v>
      </c>
      <c r="Q23" t="str">
        <f>VLOOKUP(N23,DB!$B$2:$B$119,1,0)</f>
        <v>RC2-S</v>
      </c>
      <c r="R23" t="e">
        <f>VLOOKUP(J23,DB!$C$2:$C$119,1,0)</f>
        <v>#N/A</v>
      </c>
      <c r="S23" t="str">
        <f>VLOOKUP(O23,DB!$D$2:$D$119,1,0)</f>
        <v>RBD33</v>
      </c>
      <c r="T23" t="str">
        <f>VLOOKUP(K23,DB!$E$2:$E$119,1,0)</f>
        <v>Amreli</v>
      </c>
      <c r="U23" t="str">
        <f>VLOOKUP(P23,DB!$F$2:$F$119,1,0)</f>
        <v>SD100</v>
      </c>
      <c r="V23" t="e">
        <f>VLOOKUP(G23,DB!$G$2:$G$119,1,0)</f>
        <v>#N/A</v>
      </c>
    </row>
    <row r="24" spans="1:22" ht="18.95" customHeight="1" x14ac:dyDescent="0.2">
      <c r="A24" s="43">
        <v>3</v>
      </c>
      <c r="B24" s="4">
        <v>1</v>
      </c>
      <c r="C24" s="46" t="s">
        <v>49</v>
      </c>
      <c r="D24" s="49" t="s">
        <v>50</v>
      </c>
      <c r="E24" s="5" t="s">
        <v>51</v>
      </c>
      <c r="F24" s="6" t="s">
        <v>50</v>
      </c>
      <c r="G24" s="6" t="s">
        <v>50</v>
      </c>
      <c r="H24" s="6" t="s">
        <v>76</v>
      </c>
      <c r="I24" s="14" t="s">
        <v>77</v>
      </c>
      <c r="J24" s="16" t="s">
        <v>6</v>
      </c>
      <c r="K24" s="6" t="s">
        <v>50</v>
      </c>
      <c r="L24" s="6" t="s">
        <v>81</v>
      </c>
      <c r="M24" s="5" t="s">
        <v>82</v>
      </c>
      <c r="N24" s="5" t="s">
        <v>83</v>
      </c>
      <c r="O24" s="5" t="s">
        <v>97</v>
      </c>
      <c r="P24" s="5" t="s">
        <v>98</v>
      </c>
      <c r="Q24" t="str">
        <f>VLOOKUP(N24,DB!$B$2:$B$119,1,0)</f>
        <v>AC-S</v>
      </c>
      <c r="R24" t="str">
        <f>VLOOKUP(J24,DB!$C$2:$C$119,1,0)</f>
        <v>Ahmedabad</v>
      </c>
      <c r="S24" t="str">
        <f>VLOOKUP(O24,DB!$D$2:$D$119,1,0)</f>
        <v>RBD03</v>
      </c>
      <c r="T24" t="str">
        <f>VLOOKUP(K24,DB!$E$2:$E$119,1,0)</f>
        <v>Anand</v>
      </c>
      <c r="U24" t="str">
        <f>VLOOKUP(P24,DB!$F$2:$F$119,1,0)</f>
        <v>SD10</v>
      </c>
      <c r="V24" t="str">
        <f>VLOOKUP(G24,DB!$G$2:$G$119,1,0)</f>
        <v>Anand</v>
      </c>
    </row>
    <row r="25" spans="1:22" ht="18.95" customHeight="1" x14ac:dyDescent="0.2">
      <c r="A25" s="44"/>
      <c r="B25" s="7">
        <v>2</v>
      </c>
      <c r="C25" s="47"/>
      <c r="D25" s="50"/>
      <c r="E25" s="8" t="s">
        <v>52</v>
      </c>
      <c r="F25" s="9" t="s">
        <v>53</v>
      </c>
      <c r="G25" s="9" t="s">
        <v>50</v>
      </c>
      <c r="H25" s="9" t="s">
        <v>76</v>
      </c>
      <c r="I25" s="13" t="s">
        <v>77</v>
      </c>
      <c r="J25" s="17" t="s">
        <v>6</v>
      </c>
      <c r="K25" s="9" t="s">
        <v>50</v>
      </c>
      <c r="L25" s="9" t="s">
        <v>81</v>
      </c>
      <c r="M25" s="8" t="s">
        <v>82</v>
      </c>
      <c r="N25" s="8" t="s">
        <v>83</v>
      </c>
      <c r="O25" s="8" t="s">
        <v>97</v>
      </c>
      <c r="P25" s="8" t="s">
        <v>98</v>
      </c>
      <c r="Q25" t="str">
        <f>VLOOKUP(N25,DB!$B$2:$B$119,1,0)</f>
        <v>AC-S</v>
      </c>
      <c r="R25" t="str">
        <f>VLOOKUP(J25,DB!$C$2:$C$119,1,0)</f>
        <v>Ahmedabad</v>
      </c>
      <c r="S25" t="str">
        <f>VLOOKUP(O25,DB!$D$2:$D$119,1,0)</f>
        <v>RBD03</v>
      </c>
      <c r="T25" t="str">
        <f>VLOOKUP(K25,DB!$E$2:$E$119,1,0)</f>
        <v>Anand</v>
      </c>
      <c r="U25" t="str">
        <f>VLOOKUP(P25,DB!$F$2:$F$119,1,0)</f>
        <v>SD10</v>
      </c>
      <c r="V25" t="str">
        <f>VLOOKUP(G25,DB!$G$2:$G$119,1,0)</f>
        <v>Anand</v>
      </c>
    </row>
    <row r="26" spans="1:22" ht="18.95" customHeight="1" x14ac:dyDescent="0.2">
      <c r="A26" s="44"/>
      <c r="B26" s="7">
        <v>3</v>
      </c>
      <c r="C26" s="47"/>
      <c r="D26" s="50"/>
      <c r="E26" s="8" t="s">
        <v>54</v>
      </c>
      <c r="F26" s="9" t="s">
        <v>55</v>
      </c>
      <c r="G26" s="9" t="s">
        <v>50</v>
      </c>
      <c r="H26" s="9" t="s">
        <v>76</v>
      </c>
      <c r="I26" s="13" t="s">
        <v>77</v>
      </c>
      <c r="J26" s="17" t="s">
        <v>6</v>
      </c>
      <c r="K26" s="9" t="s">
        <v>50</v>
      </c>
      <c r="L26" s="9" t="s">
        <v>81</v>
      </c>
      <c r="M26" s="8" t="s">
        <v>82</v>
      </c>
      <c r="N26" s="8" t="s">
        <v>83</v>
      </c>
      <c r="O26" s="8" t="s">
        <v>97</v>
      </c>
      <c r="P26" s="8" t="s">
        <v>98</v>
      </c>
      <c r="Q26" t="str">
        <f>VLOOKUP(N26,DB!$B$2:$B$119,1,0)</f>
        <v>AC-S</v>
      </c>
      <c r="R26" t="str">
        <f>VLOOKUP(J26,DB!$C$2:$C$119,1,0)</f>
        <v>Ahmedabad</v>
      </c>
      <c r="S26" t="str">
        <f>VLOOKUP(O26,DB!$D$2:$D$119,1,0)</f>
        <v>RBD03</v>
      </c>
      <c r="T26" t="str">
        <f>VLOOKUP(K26,DB!$E$2:$E$119,1,0)</f>
        <v>Anand</v>
      </c>
      <c r="U26" t="str">
        <f>VLOOKUP(P26,DB!$F$2:$F$119,1,0)</f>
        <v>SD10</v>
      </c>
      <c r="V26" t="str">
        <f>VLOOKUP(G26,DB!$G$2:$G$119,1,0)</f>
        <v>Anand</v>
      </c>
    </row>
    <row r="27" spans="1:22" ht="18.95" customHeight="1" x14ac:dyDescent="0.2">
      <c r="A27" s="44"/>
      <c r="B27" s="7">
        <v>4</v>
      </c>
      <c r="C27" s="47"/>
      <c r="D27" s="50"/>
      <c r="E27" s="8" t="s">
        <v>56</v>
      </c>
      <c r="F27" s="9" t="s">
        <v>57</v>
      </c>
      <c r="G27" s="9" t="s">
        <v>57</v>
      </c>
      <c r="H27" s="9" t="s">
        <v>76</v>
      </c>
      <c r="I27" s="13" t="s">
        <v>77</v>
      </c>
      <c r="J27" s="17" t="s">
        <v>6</v>
      </c>
      <c r="K27" s="9" t="s">
        <v>50</v>
      </c>
      <c r="L27" s="9" t="s">
        <v>81</v>
      </c>
      <c r="M27" s="8" t="s">
        <v>82</v>
      </c>
      <c r="N27" s="8" t="s">
        <v>83</v>
      </c>
      <c r="O27" s="8" t="s">
        <v>97</v>
      </c>
      <c r="P27" s="8" t="s">
        <v>99</v>
      </c>
      <c r="Q27" t="str">
        <f>VLOOKUP(N27,DB!$B$2:$B$119,1,0)</f>
        <v>AC-S</v>
      </c>
      <c r="R27" t="str">
        <f>VLOOKUP(J27,DB!$C$2:$C$119,1,0)</f>
        <v>Ahmedabad</v>
      </c>
      <c r="S27" t="str">
        <f>VLOOKUP(O27,DB!$D$2:$D$119,1,0)</f>
        <v>RBD03</v>
      </c>
      <c r="T27" t="str">
        <f>VLOOKUP(K27,DB!$E$2:$E$119,1,0)</f>
        <v>Anand</v>
      </c>
      <c r="U27" t="str">
        <f>VLOOKUP(P27,DB!$F$2:$F$119,1,0)</f>
        <v>SD11</v>
      </c>
      <c r="V27" t="str">
        <f>VLOOKUP(G27,DB!$G$2:$G$119,1,0)</f>
        <v>Khambhat</v>
      </c>
    </row>
    <row r="28" spans="1:22" ht="18.95" customHeight="1" x14ac:dyDescent="0.2">
      <c r="A28" s="44"/>
      <c r="B28" s="7">
        <v>5</v>
      </c>
      <c r="C28" s="47"/>
      <c r="D28" s="50"/>
      <c r="E28" s="8" t="s">
        <v>58</v>
      </c>
      <c r="F28" s="9" t="s">
        <v>59</v>
      </c>
      <c r="G28" s="9" t="s">
        <v>57</v>
      </c>
      <c r="H28" s="9" t="s">
        <v>76</v>
      </c>
      <c r="I28" s="13" t="s">
        <v>77</v>
      </c>
      <c r="J28" s="17" t="s">
        <v>6</v>
      </c>
      <c r="K28" s="9" t="s">
        <v>50</v>
      </c>
      <c r="L28" s="9" t="s">
        <v>81</v>
      </c>
      <c r="M28" s="8" t="s">
        <v>82</v>
      </c>
      <c r="N28" s="8" t="s">
        <v>83</v>
      </c>
      <c r="O28" s="8" t="s">
        <v>97</v>
      </c>
      <c r="P28" s="8" t="s">
        <v>99</v>
      </c>
      <c r="Q28" t="str">
        <f>VLOOKUP(N28,DB!$B$2:$B$119,1,0)</f>
        <v>AC-S</v>
      </c>
      <c r="R28" t="str">
        <f>VLOOKUP(J28,DB!$C$2:$C$119,1,0)</f>
        <v>Ahmedabad</v>
      </c>
      <c r="S28" t="str">
        <f>VLOOKUP(O28,DB!$D$2:$D$119,1,0)</f>
        <v>RBD03</v>
      </c>
      <c r="T28" t="str">
        <f>VLOOKUP(K28,DB!$E$2:$E$119,1,0)</f>
        <v>Anand</v>
      </c>
      <c r="U28" t="str">
        <f>VLOOKUP(P28,DB!$F$2:$F$119,1,0)</f>
        <v>SD11</v>
      </c>
      <c r="V28" t="str">
        <f>VLOOKUP(G28,DB!$G$2:$G$119,1,0)</f>
        <v>Khambhat</v>
      </c>
    </row>
    <row r="29" spans="1:22" ht="18.95" customHeight="1" x14ac:dyDescent="0.2">
      <c r="A29" s="44"/>
      <c r="B29" s="7">
        <v>6</v>
      </c>
      <c r="C29" s="47"/>
      <c r="D29" s="50"/>
      <c r="E29" s="8" t="s">
        <v>60</v>
      </c>
      <c r="F29" s="9" t="s">
        <v>61</v>
      </c>
      <c r="G29" s="9" t="s">
        <v>57</v>
      </c>
      <c r="H29" s="9" t="s">
        <v>76</v>
      </c>
      <c r="I29" s="13" t="s">
        <v>77</v>
      </c>
      <c r="J29" s="17" t="s">
        <v>6</v>
      </c>
      <c r="K29" s="9" t="s">
        <v>50</v>
      </c>
      <c r="L29" s="9" t="s">
        <v>81</v>
      </c>
      <c r="M29" s="8" t="s">
        <v>82</v>
      </c>
      <c r="N29" s="8" t="s">
        <v>83</v>
      </c>
      <c r="O29" s="8" t="s">
        <v>97</v>
      </c>
      <c r="P29" s="8" t="s">
        <v>99</v>
      </c>
      <c r="Q29" t="str">
        <f>VLOOKUP(N29,DB!$B$2:$B$119,1,0)</f>
        <v>AC-S</v>
      </c>
      <c r="R29" t="str">
        <f>VLOOKUP(J29,DB!$C$2:$C$119,1,0)</f>
        <v>Ahmedabad</v>
      </c>
      <c r="S29" t="str">
        <f>VLOOKUP(O29,DB!$D$2:$D$119,1,0)</f>
        <v>RBD03</v>
      </c>
      <c r="T29" t="str">
        <f>VLOOKUP(K29,DB!$E$2:$E$119,1,0)</f>
        <v>Anand</v>
      </c>
      <c r="U29" t="str">
        <f>VLOOKUP(P29,DB!$F$2:$F$119,1,0)</f>
        <v>SD11</v>
      </c>
      <c r="V29" t="str">
        <f>VLOOKUP(G29,DB!$G$2:$G$119,1,0)</f>
        <v>Khambhat</v>
      </c>
    </row>
    <row r="30" spans="1:22" ht="18.95" customHeight="1" x14ac:dyDescent="0.2">
      <c r="A30" s="44"/>
      <c r="B30" s="7">
        <v>7</v>
      </c>
      <c r="C30" s="47"/>
      <c r="D30" s="50"/>
      <c r="E30" s="8" t="s">
        <v>62</v>
      </c>
      <c r="F30" s="9" t="s">
        <v>63</v>
      </c>
      <c r="G30" s="9" t="s">
        <v>57</v>
      </c>
      <c r="H30" s="9" t="s">
        <v>76</v>
      </c>
      <c r="I30" s="13" t="s">
        <v>77</v>
      </c>
      <c r="J30" s="17" t="s">
        <v>6</v>
      </c>
      <c r="K30" s="9" t="s">
        <v>50</v>
      </c>
      <c r="L30" s="9" t="s">
        <v>81</v>
      </c>
      <c r="M30" s="8" t="s">
        <v>82</v>
      </c>
      <c r="N30" s="8" t="s">
        <v>83</v>
      </c>
      <c r="O30" s="8" t="s">
        <v>97</v>
      </c>
      <c r="P30" s="8" t="s">
        <v>99</v>
      </c>
      <c r="Q30" t="str">
        <f>VLOOKUP(N30,DB!$B$2:$B$119,1,0)</f>
        <v>AC-S</v>
      </c>
      <c r="R30" t="str">
        <f>VLOOKUP(J30,DB!$C$2:$C$119,1,0)</f>
        <v>Ahmedabad</v>
      </c>
      <c r="S30" t="str">
        <f>VLOOKUP(O30,DB!$D$2:$D$119,1,0)</f>
        <v>RBD03</v>
      </c>
      <c r="T30" t="str">
        <f>VLOOKUP(K30,DB!$E$2:$E$119,1,0)</f>
        <v>Anand</v>
      </c>
      <c r="U30" t="str">
        <f>VLOOKUP(P30,DB!$F$2:$F$119,1,0)</f>
        <v>SD11</v>
      </c>
      <c r="V30" t="str">
        <f>VLOOKUP(G30,DB!$G$2:$G$119,1,0)</f>
        <v>Khambhat</v>
      </c>
    </row>
    <row r="31" spans="1:22" ht="18.95" customHeight="1" x14ac:dyDescent="0.2">
      <c r="A31" s="45"/>
      <c r="B31" s="10">
        <v>8</v>
      </c>
      <c r="C31" s="48"/>
      <c r="D31" s="51"/>
      <c r="E31" s="11" t="s">
        <v>64</v>
      </c>
      <c r="F31" s="12" t="s">
        <v>65</v>
      </c>
      <c r="G31" s="12" t="s">
        <v>50</v>
      </c>
      <c r="H31" s="12" t="s">
        <v>76</v>
      </c>
      <c r="I31" s="15" t="s">
        <v>77</v>
      </c>
      <c r="J31" s="18" t="s">
        <v>6</v>
      </c>
      <c r="K31" s="12" t="s">
        <v>50</v>
      </c>
      <c r="L31" s="12" t="s">
        <v>81</v>
      </c>
      <c r="M31" s="11" t="s">
        <v>82</v>
      </c>
      <c r="N31" s="11" t="s">
        <v>83</v>
      </c>
      <c r="O31" s="11" t="s">
        <v>97</v>
      </c>
      <c r="P31" s="11" t="s">
        <v>98</v>
      </c>
      <c r="Q31" t="str">
        <f>VLOOKUP(N31,DB!$B$2:$B$119,1,0)</f>
        <v>AC-S</v>
      </c>
      <c r="R31" t="str">
        <f>VLOOKUP(J31,DB!$C$2:$C$119,1,0)</f>
        <v>Ahmedabad</v>
      </c>
      <c r="S31" t="str">
        <f>VLOOKUP(O31,DB!$D$2:$D$119,1,0)</f>
        <v>RBD03</v>
      </c>
      <c r="T31" t="str">
        <f>VLOOKUP(K31,DB!$E$2:$E$119,1,0)</f>
        <v>Anand</v>
      </c>
      <c r="U31" t="str">
        <f>VLOOKUP(P31,DB!$F$2:$F$119,1,0)</f>
        <v>SD10</v>
      </c>
      <c r="V31" t="str">
        <f>VLOOKUP(G31,DB!$G$2:$G$119,1,0)</f>
        <v>Anand</v>
      </c>
    </row>
    <row r="32" spans="1:22" x14ac:dyDescent="0.2">
      <c r="A32" s="43">
        <v>4</v>
      </c>
      <c r="B32" s="4">
        <v>1</v>
      </c>
      <c r="C32" s="47" t="s">
        <v>100</v>
      </c>
      <c r="D32" s="50" t="s">
        <v>101</v>
      </c>
      <c r="E32" s="5" t="s">
        <v>102</v>
      </c>
      <c r="F32" s="6" t="s">
        <v>103</v>
      </c>
      <c r="G32" s="6" t="s">
        <v>113</v>
      </c>
      <c r="H32" s="6" t="s">
        <v>76</v>
      </c>
      <c r="I32" s="14" t="s">
        <v>77</v>
      </c>
      <c r="J32" s="6" t="s">
        <v>6</v>
      </c>
      <c r="K32" s="6" t="s">
        <v>113</v>
      </c>
      <c r="L32" s="6" t="s">
        <v>81</v>
      </c>
      <c r="M32" s="5" t="s">
        <v>82</v>
      </c>
      <c r="N32" s="5" t="s">
        <v>83</v>
      </c>
      <c r="O32" s="5" t="s">
        <v>175</v>
      </c>
      <c r="P32" s="5" t="s">
        <v>176</v>
      </c>
      <c r="Q32" t="str">
        <f>VLOOKUP(N32,DB!$B$2:$B$119,1,0)</f>
        <v>AC-S</v>
      </c>
      <c r="R32" t="str">
        <f>VLOOKUP(J32,DB!$C$2:$C$119,1,0)</f>
        <v>Ahmedabad</v>
      </c>
      <c r="S32" t="str">
        <f>VLOOKUP(O32,DB!$D$2:$D$119,1,0)</f>
        <v>RBD05</v>
      </c>
      <c r="T32" t="str">
        <f>VLOOKUP(K32,DB!$E$2:$E$119,1,0)</f>
        <v>Modasa</v>
      </c>
      <c r="U32" t="str">
        <f>VLOOKUP(P32,DB!$F$2:$F$119,1,0)</f>
        <v>SD16</v>
      </c>
      <c r="V32" t="str">
        <f>VLOOKUP(G32,DB!$G$2:$G$119,1,0)</f>
        <v>Modasa</v>
      </c>
    </row>
    <row r="33" spans="1:22" x14ac:dyDescent="0.2">
      <c r="A33" s="44"/>
      <c r="B33" s="7">
        <v>2</v>
      </c>
      <c r="C33" s="47"/>
      <c r="D33" s="50"/>
      <c r="E33" s="8" t="s">
        <v>104</v>
      </c>
      <c r="F33" s="9" t="s">
        <v>105</v>
      </c>
      <c r="G33" s="9" t="s">
        <v>105</v>
      </c>
      <c r="H33" s="9" t="s">
        <v>76</v>
      </c>
      <c r="I33" s="13" t="s">
        <v>77</v>
      </c>
      <c r="J33" s="9" t="s">
        <v>6</v>
      </c>
      <c r="K33" s="9" t="s">
        <v>113</v>
      </c>
      <c r="L33" s="9" t="s">
        <v>81</v>
      </c>
      <c r="M33" s="8" t="s">
        <v>82</v>
      </c>
      <c r="N33" s="8" t="s">
        <v>83</v>
      </c>
      <c r="O33" s="8" t="s">
        <v>175</v>
      </c>
      <c r="P33" s="8" t="s">
        <v>177</v>
      </c>
      <c r="Q33" t="str">
        <f>VLOOKUP(N33,DB!$B$2:$B$119,1,0)</f>
        <v>AC-S</v>
      </c>
      <c r="R33" t="str">
        <f>VLOOKUP(J33,DB!$C$2:$C$119,1,0)</f>
        <v>Ahmedabad</v>
      </c>
      <c r="S33" t="str">
        <f>VLOOKUP(O33,DB!$D$2:$D$119,1,0)</f>
        <v>RBD05</v>
      </c>
      <c r="T33" t="str">
        <f>VLOOKUP(K33,DB!$E$2:$E$119,1,0)</f>
        <v>Modasa</v>
      </c>
      <c r="U33" t="str">
        <f>VLOOKUP(P33,DB!$F$2:$F$119,1,0)</f>
        <v>SD15</v>
      </c>
      <c r="V33" t="str">
        <f>VLOOKUP(G33,DB!$G$2:$G$119,1,0)</f>
        <v>Bhiloda</v>
      </c>
    </row>
    <row r="34" spans="1:22" x14ac:dyDescent="0.2">
      <c r="A34" s="44"/>
      <c r="B34" s="7">
        <v>3</v>
      </c>
      <c r="C34" s="47"/>
      <c r="D34" s="50"/>
      <c r="E34" s="8" t="s">
        <v>106</v>
      </c>
      <c r="F34" s="9" t="s">
        <v>107</v>
      </c>
      <c r="G34" s="9" t="s">
        <v>113</v>
      </c>
      <c r="H34" s="9" t="s">
        <v>76</v>
      </c>
      <c r="I34" s="13" t="s">
        <v>77</v>
      </c>
      <c r="J34" s="9" t="s">
        <v>6</v>
      </c>
      <c r="K34" s="9" t="s">
        <v>113</v>
      </c>
      <c r="L34" s="9" t="s">
        <v>81</v>
      </c>
      <c r="M34" s="8" t="s">
        <v>82</v>
      </c>
      <c r="N34" s="8" t="s">
        <v>83</v>
      </c>
      <c r="O34" s="8" t="s">
        <v>175</v>
      </c>
      <c r="P34" s="8" t="s">
        <v>176</v>
      </c>
      <c r="Q34" t="str">
        <f>VLOOKUP(N34,DB!$B$2:$B$119,1,0)</f>
        <v>AC-S</v>
      </c>
      <c r="R34" t="str">
        <f>VLOOKUP(J34,DB!$C$2:$C$119,1,0)</f>
        <v>Ahmedabad</v>
      </c>
      <c r="S34" t="str">
        <f>VLOOKUP(O34,DB!$D$2:$D$119,1,0)</f>
        <v>RBD05</v>
      </c>
      <c r="T34" t="str">
        <f>VLOOKUP(K34,DB!$E$2:$E$119,1,0)</f>
        <v>Modasa</v>
      </c>
      <c r="U34" t="str">
        <f>VLOOKUP(P34,DB!$F$2:$F$119,1,0)</f>
        <v>SD16</v>
      </c>
      <c r="V34" t="str">
        <f>VLOOKUP(G34,DB!$G$2:$G$119,1,0)</f>
        <v>Modasa</v>
      </c>
    </row>
    <row r="35" spans="1:22" x14ac:dyDescent="0.2">
      <c r="A35" s="44"/>
      <c r="B35" s="7">
        <v>4</v>
      </c>
      <c r="C35" s="47"/>
      <c r="D35" s="50"/>
      <c r="E35" s="8" t="s">
        <v>108</v>
      </c>
      <c r="F35" s="9" t="s">
        <v>109</v>
      </c>
      <c r="G35" s="9" t="s">
        <v>109</v>
      </c>
      <c r="H35" s="9" t="s">
        <v>76</v>
      </c>
      <c r="I35" s="13" t="s">
        <v>77</v>
      </c>
      <c r="J35" s="9" t="s">
        <v>6</v>
      </c>
      <c r="K35" s="9" t="s">
        <v>113</v>
      </c>
      <c r="L35" s="9" t="s">
        <v>81</v>
      </c>
      <c r="M35" s="8" t="s">
        <v>82</v>
      </c>
      <c r="N35" s="8" t="s">
        <v>83</v>
      </c>
      <c r="O35" s="8" t="s">
        <v>175</v>
      </c>
      <c r="P35" s="8" t="s">
        <v>178</v>
      </c>
      <c r="Q35" t="str">
        <f>VLOOKUP(N35,DB!$B$2:$B$119,1,0)</f>
        <v>AC-S</v>
      </c>
      <c r="R35" t="str">
        <f>VLOOKUP(J35,DB!$C$2:$C$119,1,0)</f>
        <v>Ahmedabad</v>
      </c>
      <c r="S35" t="str">
        <f>VLOOKUP(O35,DB!$D$2:$D$119,1,0)</f>
        <v>RBD05</v>
      </c>
      <c r="T35" t="str">
        <f>VLOOKUP(K35,DB!$E$2:$E$119,1,0)</f>
        <v>Modasa</v>
      </c>
      <c r="U35" t="str">
        <f>VLOOKUP(P35,DB!$F$2:$F$119,1,0)</f>
        <v>SD17</v>
      </c>
      <c r="V35" t="str">
        <f>VLOOKUP(G35,DB!$G$2:$G$119,1,0)</f>
        <v>Malpur</v>
      </c>
    </row>
    <row r="36" spans="1:22" x14ac:dyDescent="0.2">
      <c r="A36" s="44"/>
      <c r="B36" s="7">
        <v>5</v>
      </c>
      <c r="C36" s="47"/>
      <c r="D36" s="50"/>
      <c r="E36" s="8" t="s">
        <v>110</v>
      </c>
      <c r="F36" s="9" t="s">
        <v>111</v>
      </c>
      <c r="G36" s="9" t="s">
        <v>109</v>
      </c>
      <c r="H36" s="9" t="s">
        <v>76</v>
      </c>
      <c r="I36" s="13" t="s">
        <v>77</v>
      </c>
      <c r="J36" s="9" t="s">
        <v>6</v>
      </c>
      <c r="K36" s="9" t="s">
        <v>113</v>
      </c>
      <c r="L36" s="9" t="s">
        <v>81</v>
      </c>
      <c r="M36" s="8" t="s">
        <v>82</v>
      </c>
      <c r="N36" s="8" t="s">
        <v>83</v>
      </c>
      <c r="O36" s="8" t="s">
        <v>175</v>
      </c>
      <c r="P36" s="8" t="s">
        <v>178</v>
      </c>
      <c r="Q36" t="str">
        <f>VLOOKUP(N36,DB!$B$2:$B$119,1,0)</f>
        <v>AC-S</v>
      </c>
      <c r="R36" t="str">
        <f>VLOOKUP(J36,DB!$C$2:$C$119,1,0)</f>
        <v>Ahmedabad</v>
      </c>
      <c r="S36" t="str">
        <f>VLOOKUP(O36,DB!$D$2:$D$119,1,0)</f>
        <v>RBD05</v>
      </c>
      <c r="T36" t="str">
        <f>VLOOKUP(K36,DB!$E$2:$E$119,1,0)</f>
        <v>Modasa</v>
      </c>
      <c r="U36" t="str">
        <f>VLOOKUP(P36,DB!$F$2:$F$119,1,0)</f>
        <v>SD17</v>
      </c>
      <c r="V36" t="str">
        <f>VLOOKUP(G36,DB!$G$2:$G$119,1,0)</f>
        <v>Malpur</v>
      </c>
    </row>
    <row r="37" spans="1:22" x14ac:dyDescent="0.2">
      <c r="A37" s="45"/>
      <c r="B37" s="10">
        <v>6</v>
      </c>
      <c r="C37" s="48"/>
      <c r="D37" s="51"/>
      <c r="E37" s="11" t="s">
        <v>112</v>
      </c>
      <c r="F37" s="12" t="s">
        <v>113</v>
      </c>
      <c r="G37" s="12" t="s">
        <v>113</v>
      </c>
      <c r="H37" s="12" t="s">
        <v>76</v>
      </c>
      <c r="I37" s="15" t="s">
        <v>77</v>
      </c>
      <c r="J37" s="12" t="s">
        <v>6</v>
      </c>
      <c r="K37" s="12" t="s">
        <v>113</v>
      </c>
      <c r="L37" s="12" t="s">
        <v>81</v>
      </c>
      <c r="M37" s="11" t="s">
        <v>82</v>
      </c>
      <c r="N37" s="11" t="s">
        <v>83</v>
      </c>
      <c r="O37" s="11" t="s">
        <v>175</v>
      </c>
      <c r="P37" s="11" t="s">
        <v>176</v>
      </c>
      <c r="Q37" t="str">
        <f>VLOOKUP(N37,DB!$B$2:$B$119,1,0)</f>
        <v>AC-S</v>
      </c>
      <c r="R37" t="str">
        <f>VLOOKUP(J37,DB!$C$2:$C$119,1,0)</f>
        <v>Ahmedabad</v>
      </c>
      <c r="S37" t="str">
        <f>VLOOKUP(O37,DB!$D$2:$D$119,1,0)</f>
        <v>RBD05</v>
      </c>
      <c r="T37" t="str">
        <f>VLOOKUP(K37,DB!$E$2:$E$119,1,0)</f>
        <v>Modasa</v>
      </c>
      <c r="U37" t="str">
        <f>VLOOKUP(P37,DB!$F$2:$F$119,1,0)</f>
        <v>SD16</v>
      </c>
      <c r="V37" t="str">
        <f>VLOOKUP(G37,DB!$G$2:$G$119,1,0)</f>
        <v>Modasa</v>
      </c>
    </row>
    <row r="38" spans="1:22" x14ac:dyDescent="0.2">
      <c r="A38" s="43">
        <v>5</v>
      </c>
      <c r="B38" s="4">
        <v>1</v>
      </c>
      <c r="C38" s="46" t="s">
        <v>114</v>
      </c>
      <c r="D38" s="63" t="s">
        <v>115</v>
      </c>
      <c r="E38" s="5" t="s">
        <v>116</v>
      </c>
      <c r="F38" s="6" t="s">
        <v>117</v>
      </c>
      <c r="G38" s="14" t="s">
        <v>163</v>
      </c>
      <c r="H38" s="6" t="s">
        <v>76</v>
      </c>
      <c r="I38" s="14" t="s">
        <v>77</v>
      </c>
      <c r="J38" s="6" t="s">
        <v>171</v>
      </c>
      <c r="K38" s="6" t="s">
        <v>172</v>
      </c>
      <c r="L38" s="6" t="s">
        <v>81</v>
      </c>
      <c r="M38" s="5" t="s">
        <v>82</v>
      </c>
      <c r="N38" s="5" t="s">
        <v>179</v>
      </c>
      <c r="O38" s="5" t="s">
        <v>180</v>
      </c>
      <c r="P38" s="22" t="s">
        <v>181</v>
      </c>
      <c r="Q38" t="str">
        <f>VLOOKUP(N38,DB!$B$2:$B$119,1,0)</f>
        <v>MC-S</v>
      </c>
      <c r="R38" t="str">
        <f>VLOOKUP(J38,DB!$C$2:$C$119,1,0)</f>
        <v>Mehsana</v>
      </c>
      <c r="S38" t="str">
        <f>VLOOKUP(O38,DB!$D$2:$D$119,1,0)</f>
        <v>RBD08</v>
      </c>
      <c r="T38" t="e">
        <f>VLOOKUP(K38,DB!$E$2:$E$119,1,0)</f>
        <v>#N/A</v>
      </c>
      <c r="U38" t="e">
        <f>VLOOKUP(P38,DB!$F$2:$F$119,1,0)</f>
        <v>#N/A</v>
      </c>
      <c r="V38" t="e">
        <f>VLOOKUP(G38,DB!$G$2:$G$119,1,0)</f>
        <v>#N/A</v>
      </c>
    </row>
    <row r="39" spans="1:22" x14ac:dyDescent="0.2">
      <c r="A39" s="44"/>
      <c r="B39" s="7">
        <v>2</v>
      </c>
      <c r="C39" s="47"/>
      <c r="D39" s="64"/>
      <c r="E39" s="8" t="s">
        <v>118</v>
      </c>
      <c r="F39" s="9" t="s">
        <v>119</v>
      </c>
      <c r="G39" s="9" t="s">
        <v>164</v>
      </c>
      <c r="H39" s="9" t="s">
        <v>76</v>
      </c>
      <c r="I39" s="13" t="s">
        <v>77</v>
      </c>
      <c r="J39" s="9" t="s">
        <v>171</v>
      </c>
      <c r="K39" s="9" t="s">
        <v>172</v>
      </c>
      <c r="L39" s="9" t="s">
        <v>81</v>
      </c>
      <c r="M39" s="8" t="s">
        <v>82</v>
      </c>
      <c r="N39" s="8" t="s">
        <v>179</v>
      </c>
      <c r="O39" s="8" t="s">
        <v>180</v>
      </c>
      <c r="P39" s="8" t="s">
        <v>182</v>
      </c>
      <c r="Q39" t="str">
        <f>VLOOKUP(N39,DB!$B$2:$B$119,1,0)</f>
        <v>MC-S</v>
      </c>
      <c r="R39" t="str">
        <f>VLOOKUP(J39,DB!$C$2:$C$119,1,0)</f>
        <v>Mehsana</v>
      </c>
      <c r="S39" t="str">
        <f>VLOOKUP(O39,DB!$D$2:$D$119,1,0)</f>
        <v>RBD08</v>
      </c>
      <c r="T39" t="e">
        <f>VLOOKUP(K39,DB!$E$2:$E$119,1,0)</f>
        <v>#N/A</v>
      </c>
      <c r="U39" t="str">
        <f>VLOOKUP(P39,DB!$F$2:$F$119,1,0)</f>
        <v>SD26</v>
      </c>
      <c r="V39" t="str">
        <f>VLOOKUP(G39,DB!$G$2:$G$119,1,0)</f>
        <v>Deodar</v>
      </c>
    </row>
    <row r="40" spans="1:22" x14ac:dyDescent="0.2">
      <c r="A40" s="44"/>
      <c r="B40" s="7">
        <v>3</v>
      </c>
      <c r="C40" s="47"/>
      <c r="D40" s="64"/>
      <c r="E40" s="8" t="s">
        <v>120</v>
      </c>
      <c r="F40" s="9" t="s">
        <v>121</v>
      </c>
      <c r="G40" s="9" t="s">
        <v>165</v>
      </c>
      <c r="H40" s="9" t="s">
        <v>76</v>
      </c>
      <c r="I40" s="13" t="s">
        <v>77</v>
      </c>
      <c r="J40" s="9" t="s">
        <v>171</v>
      </c>
      <c r="K40" s="9" t="s">
        <v>172</v>
      </c>
      <c r="L40" s="9" t="s">
        <v>81</v>
      </c>
      <c r="M40" s="8" t="s">
        <v>82</v>
      </c>
      <c r="N40" s="8" t="s">
        <v>179</v>
      </c>
      <c r="O40" s="8" t="s">
        <v>180</v>
      </c>
      <c r="P40" s="8" t="s">
        <v>183</v>
      </c>
      <c r="Q40" t="str">
        <f>VLOOKUP(N40,DB!$B$2:$B$119,1,0)</f>
        <v>MC-S</v>
      </c>
      <c r="R40" t="str">
        <f>VLOOKUP(J40,DB!$C$2:$C$119,1,0)</f>
        <v>Mehsana</v>
      </c>
      <c r="S40" t="str">
        <f>VLOOKUP(O40,DB!$D$2:$D$119,1,0)</f>
        <v>RBD08</v>
      </c>
      <c r="T40" t="e">
        <f>VLOOKUP(K40,DB!$E$2:$E$119,1,0)</f>
        <v>#N/A</v>
      </c>
      <c r="U40" t="str">
        <f>VLOOKUP(P40,DB!$F$2:$F$119,1,0)</f>
        <v>SD27</v>
      </c>
      <c r="V40" t="str">
        <f>VLOOKUP(G40,DB!$G$2:$G$119,1,0)</f>
        <v>Ambaji</v>
      </c>
    </row>
    <row r="41" spans="1:22" x14ac:dyDescent="0.2">
      <c r="A41" s="44"/>
      <c r="B41" s="7">
        <v>4</v>
      </c>
      <c r="C41" s="47"/>
      <c r="D41" s="64"/>
      <c r="E41" s="8" t="s">
        <v>122</v>
      </c>
      <c r="F41" s="9" t="s">
        <v>123</v>
      </c>
      <c r="G41" s="9" t="s">
        <v>135</v>
      </c>
      <c r="H41" s="9" t="s">
        <v>76</v>
      </c>
      <c r="I41" s="13" t="s">
        <v>77</v>
      </c>
      <c r="J41" s="9" t="s">
        <v>171</v>
      </c>
      <c r="K41" s="9" t="s">
        <v>172</v>
      </c>
      <c r="L41" s="9" t="s">
        <v>81</v>
      </c>
      <c r="M41" s="8" t="s">
        <v>82</v>
      </c>
      <c r="N41" s="8" t="s">
        <v>179</v>
      </c>
      <c r="O41" s="8" t="s">
        <v>180</v>
      </c>
      <c r="P41" s="8" t="s">
        <v>184</v>
      </c>
      <c r="Q41" t="str">
        <f>VLOOKUP(N41,DB!$B$2:$B$119,1,0)</f>
        <v>MC-S</v>
      </c>
      <c r="R41" t="str">
        <f>VLOOKUP(J41,DB!$C$2:$C$119,1,0)</f>
        <v>Mehsana</v>
      </c>
      <c r="S41" t="str">
        <f>VLOOKUP(O41,DB!$D$2:$D$119,1,0)</f>
        <v>RBD08</v>
      </c>
      <c r="T41" t="e">
        <f>VLOOKUP(K41,DB!$E$2:$E$119,1,0)</f>
        <v>#N/A</v>
      </c>
      <c r="U41" t="str">
        <f>VLOOKUP(P41,DB!$F$2:$F$119,1,0)</f>
        <v>SD25</v>
      </c>
      <c r="V41" t="str">
        <f>VLOOKUP(G41,DB!$G$2:$G$119,1,0)</f>
        <v>Palanpur</v>
      </c>
    </row>
    <row r="42" spans="1:22" x14ac:dyDescent="0.2">
      <c r="A42" s="44"/>
      <c r="B42" s="7">
        <v>5</v>
      </c>
      <c r="C42" s="47"/>
      <c r="D42" s="64"/>
      <c r="E42" s="8" t="s">
        <v>124</v>
      </c>
      <c r="F42" s="9" t="s">
        <v>125</v>
      </c>
      <c r="G42" s="13" t="s">
        <v>166</v>
      </c>
      <c r="H42" s="9" t="s">
        <v>76</v>
      </c>
      <c r="I42" s="13" t="s">
        <v>77</v>
      </c>
      <c r="J42" s="9" t="s">
        <v>171</v>
      </c>
      <c r="K42" s="9" t="s">
        <v>172</v>
      </c>
      <c r="L42" s="9" t="s">
        <v>81</v>
      </c>
      <c r="M42" s="8" t="s">
        <v>82</v>
      </c>
      <c r="N42" s="8" t="s">
        <v>179</v>
      </c>
      <c r="O42" s="8" t="s">
        <v>180</v>
      </c>
      <c r="P42" s="23" t="s">
        <v>185</v>
      </c>
      <c r="Q42" t="str">
        <f>VLOOKUP(N42,DB!$B$2:$B$119,1,0)</f>
        <v>MC-S</v>
      </c>
      <c r="R42" t="str">
        <f>VLOOKUP(J42,DB!$C$2:$C$119,1,0)</f>
        <v>Mehsana</v>
      </c>
      <c r="S42" t="str">
        <f>VLOOKUP(O42,DB!$D$2:$D$119,1,0)</f>
        <v>RBD08</v>
      </c>
      <c r="T42" t="e">
        <f>VLOOKUP(K42,DB!$E$2:$E$119,1,0)</f>
        <v>#N/A</v>
      </c>
      <c r="U42" t="e">
        <f>VLOOKUP(P42,DB!$F$2:$F$119,1,0)</f>
        <v>#N/A</v>
      </c>
      <c r="V42" t="e">
        <f>VLOOKUP(G42,DB!$G$2:$G$119,1,0)</f>
        <v>#N/A</v>
      </c>
    </row>
    <row r="43" spans="1:22" x14ac:dyDescent="0.2">
      <c r="A43" s="44"/>
      <c r="B43" s="7">
        <v>6</v>
      </c>
      <c r="C43" s="47"/>
      <c r="D43" s="64"/>
      <c r="E43" s="8" t="s">
        <v>126</v>
      </c>
      <c r="F43" s="9" t="s">
        <v>127</v>
      </c>
      <c r="G43" s="13" t="s">
        <v>166</v>
      </c>
      <c r="H43" s="9" t="s">
        <v>76</v>
      </c>
      <c r="I43" s="13" t="s">
        <v>77</v>
      </c>
      <c r="J43" s="9" t="s">
        <v>171</v>
      </c>
      <c r="K43" s="9" t="s">
        <v>172</v>
      </c>
      <c r="L43" s="9" t="s">
        <v>81</v>
      </c>
      <c r="M43" s="8" t="s">
        <v>82</v>
      </c>
      <c r="N43" s="8" t="s">
        <v>179</v>
      </c>
      <c r="O43" s="8" t="s">
        <v>180</v>
      </c>
      <c r="P43" s="23" t="s">
        <v>185</v>
      </c>
      <c r="Q43" t="str">
        <f>VLOOKUP(N43,DB!$B$2:$B$119,1,0)</f>
        <v>MC-S</v>
      </c>
      <c r="R43" t="str">
        <f>VLOOKUP(J43,DB!$C$2:$C$119,1,0)</f>
        <v>Mehsana</v>
      </c>
      <c r="S43" t="str">
        <f>VLOOKUP(O43,DB!$D$2:$D$119,1,0)</f>
        <v>RBD08</v>
      </c>
      <c r="T43" t="e">
        <f>VLOOKUP(K43,DB!$E$2:$E$119,1,0)</f>
        <v>#N/A</v>
      </c>
      <c r="U43" t="e">
        <f>VLOOKUP(P43,DB!$F$2:$F$119,1,0)</f>
        <v>#N/A</v>
      </c>
      <c r="V43" t="e">
        <f>VLOOKUP(G43,DB!$G$2:$G$119,1,0)</f>
        <v>#N/A</v>
      </c>
    </row>
    <row r="44" spans="1:22" x14ac:dyDescent="0.2">
      <c r="A44" s="44"/>
      <c r="B44" s="7">
        <v>7</v>
      </c>
      <c r="C44" s="47"/>
      <c r="D44" s="64"/>
      <c r="E44" s="8" t="s">
        <v>128</v>
      </c>
      <c r="F44" s="9" t="s">
        <v>129</v>
      </c>
      <c r="G44" s="9" t="s">
        <v>164</v>
      </c>
      <c r="H44" s="9" t="s">
        <v>76</v>
      </c>
      <c r="I44" s="13" t="s">
        <v>77</v>
      </c>
      <c r="J44" s="9" t="s">
        <v>171</v>
      </c>
      <c r="K44" s="9" t="s">
        <v>172</v>
      </c>
      <c r="L44" s="9" t="s">
        <v>81</v>
      </c>
      <c r="M44" s="8" t="s">
        <v>82</v>
      </c>
      <c r="N44" s="8" t="s">
        <v>179</v>
      </c>
      <c r="O44" s="8" t="s">
        <v>180</v>
      </c>
      <c r="P44" s="8" t="s">
        <v>182</v>
      </c>
      <c r="Q44" t="str">
        <f>VLOOKUP(N44,DB!$B$2:$B$119,1,0)</f>
        <v>MC-S</v>
      </c>
      <c r="R44" t="str">
        <f>VLOOKUP(J44,DB!$C$2:$C$119,1,0)</f>
        <v>Mehsana</v>
      </c>
      <c r="S44" t="str">
        <f>VLOOKUP(O44,DB!$D$2:$D$119,1,0)</f>
        <v>RBD08</v>
      </c>
      <c r="T44" t="e">
        <f>VLOOKUP(K44,DB!$E$2:$E$119,1,0)</f>
        <v>#N/A</v>
      </c>
      <c r="U44" t="str">
        <f>VLOOKUP(P44,DB!$F$2:$F$119,1,0)</f>
        <v>SD26</v>
      </c>
      <c r="V44" t="str">
        <f>VLOOKUP(G44,DB!$G$2:$G$119,1,0)</f>
        <v>Deodar</v>
      </c>
    </row>
    <row r="45" spans="1:22" x14ac:dyDescent="0.2">
      <c r="A45" s="44"/>
      <c r="B45" s="7">
        <v>8</v>
      </c>
      <c r="C45" s="47"/>
      <c r="D45" s="64"/>
      <c r="E45" s="8" t="s">
        <v>130</v>
      </c>
      <c r="F45" s="9" t="s">
        <v>131</v>
      </c>
      <c r="G45" s="9" t="s">
        <v>164</v>
      </c>
      <c r="H45" s="9" t="s">
        <v>76</v>
      </c>
      <c r="I45" s="13" t="s">
        <v>77</v>
      </c>
      <c r="J45" s="9" t="s">
        <v>171</v>
      </c>
      <c r="K45" s="9" t="s">
        <v>172</v>
      </c>
      <c r="L45" s="9" t="s">
        <v>81</v>
      </c>
      <c r="M45" s="8" t="s">
        <v>82</v>
      </c>
      <c r="N45" s="8" t="s">
        <v>179</v>
      </c>
      <c r="O45" s="8" t="s">
        <v>180</v>
      </c>
      <c r="P45" s="8" t="s">
        <v>182</v>
      </c>
      <c r="Q45" t="str">
        <f>VLOOKUP(N45,DB!$B$2:$B$119,1,0)</f>
        <v>MC-S</v>
      </c>
      <c r="R45" t="str">
        <f>VLOOKUP(J45,DB!$C$2:$C$119,1,0)</f>
        <v>Mehsana</v>
      </c>
      <c r="S45" t="str">
        <f>VLOOKUP(O45,DB!$D$2:$D$119,1,0)</f>
        <v>RBD08</v>
      </c>
      <c r="T45" t="e">
        <f>VLOOKUP(K45,DB!$E$2:$E$119,1,0)</f>
        <v>#N/A</v>
      </c>
      <c r="U45" t="str">
        <f>VLOOKUP(P45,DB!$F$2:$F$119,1,0)</f>
        <v>SD26</v>
      </c>
      <c r="V45" t="str">
        <f>VLOOKUP(G45,DB!$G$2:$G$119,1,0)</f>
        <v>Deodar</v>
      </c>
    </row>
    <row r="46" spans="1:22" x14ac:dyDescent="0.2">
      <c r="A46" s="44"/>
      <c r="B46" s="7">
        <v>9</v>
      </c>
      <c r="C46" s="47"/>
      <c r="D46" s="64"/>
      <c r="E46" s="8" t="s">
        <v>132</v>
      </c>
      <c r="F46" s="9" t="s">
        <v>133</v>
      </c>
      <c r="G46" s="13" t="s">
        <v>167</v>
      </c>
      <c r="H46" s="9" t="s">
        <v>76</v>
      </c>
      <c r="I46" s="13" t="s">
        <v>77</v>
      </c>
      <c r="J46" s="9" t="s">
        <v>171</v>
      </c>
      <c r="K46" s="9" t="s">
        <v>172</v>
      </c>
      <c r="L46" s="9" t="s">
        <v>81</v>
      </c>
      <c r="M46" s="8" t="s">
        <v>82</v>
      </c>
      <c r="N46" s="8" t="s">
        <v>179</v>
      </c>
      <c r="O46" s="8" t="s">
        <v>180</v>
      </c>
      <c r="P46" s="23" t="s">
        <v>186</v>
      </c>
      <c r="Q46" t="str">
        <f>VLOOKUP(N46,DB!$B$2:$B$119,1,0)</f>
        <v>MC-S</v>
      </c>
      <c r="R46" t="str">
        <f>VLOOKUP(J46,DB!$C$2:$C$119,1,0)</f>
        <v>Mehsana</v>
      </c>
      <c r="S46" t="str">
        <f>VLOOKUP(O46,DB!$D$2:$D$119,1,0)</f>
        <v>RBD08</v>
      </c>
      <c r="T46" t="e">
        <f>VLOOKUP(K46,DB!$E$2:$E$119,1,0)</f>
        <v>#N/A</v>
      </c>
      <c r="U46" t="e">
        <f>VLOOKUP(P46,DB!$F$2:$F$119,1,0)</f>
        <v>#N/A</v>
      </c>
      <c r="V46" t="e">
        <f>VLOOKUP(G46,DB!$G$2:$G$119,1,0)</f>
        <v>#N/A</v>
      </c>
    </row>
    <row r="47" spans="1:22" x14ac:dyDescent="0.2">
      <c r="A47" s="44"/>
      <c r="B47" s="7">
        <v>10</v>
      </c>
      <c r="C47" s="47"/>
      <c r="D47" s="64"/>
      <c r="E47" s="8" t="s">
        <v>134</v>
      </c>
      <c r="F47" s="9" t="s">
        <v>135</v>
      </c>
      <c r="G47" s="9" t="s">
        <v>135</v>
      </c>
      <c r="H47" s="9" t="s">
        <v>76</v>
      </c>
      <c r="I47" s="13" t="s">
        <v>77</v>
      </c>
      <c r="J47" s="9" t="s">
        <v>171</v>
      </c>
      <c r="K47" s="9" t="s">
        <v>172</v>
      </c>
      <c r="L47" s="9" t="s">
        <v>81</v>
      </c>
      <c r="M47" s="8" t="s">
        <v>82</v>
      </c>
      <c r="N47" s="8" t="s">
        <v>179</v>
      </c>
      <c r="O47" s="8" t="s">
        <v>180</v>
      </c>
      <c r="P47" s="8" t="s">
        <v>184</v>
      </c>
      <c r="Q47" t="str">
        <f>VLOOKUP(N47,DB!$B$2:$B$119,1,0)</f>
        <v>MC-S</v>
      </c>
      <c r="R47" t="str">
        <f>VLOOKUP(J47,DB!$C$2:$C$119,1,0)</f>
        <v>Mehsana</v>
      </c>
      <c r="S47" t="str">
        <f>VLOOKUP(O47,DB!$D$2:$D$119,1,0)</f>
        <v>RBD08</v>
      </c>
      <c r="T47" t="e">
        <f>VLOOKUP(K47,DB!$E$2:$E$119,1,0)</f>
        <v>#N/A</v>
      </c>
      <c r="U47" t="str">
        <f>VLOOKUP(P47,DB!$F$2:$F$119,1,0)</f>
        <v>SD25</v>
      </c>
      <c r="V47" t="str">
        <f>VLOOKUP(G47,DB!$G$2:$G$119,1,0)</f>
        <v>Palanpur</v>
      </c>
    </row>
    <row r="48" spans="1:22" x14ac:dyDescent="0.2">
      <c r="A48" s="44"/>
      <c r="B48" s="7">
        <v>11</v>
      </c>
      <c r="C48" s="47"/>
      <c r="D48" s="64"/>
      <c r="E48" s="8" t="s">
        <v>136</v>
      </c>
      <c r="F48" s="9" t="s">
        <v>137</v>
      </c>
      <c r="G48" s="9" t="s">
        <v>139</v>
      </c>
      <c r="H48" s="9" t="s">
        <v>76</v>
      </c>
      <c r="I48" s="13" t="s">
        <v>77</v>
      </c>
      <c r="J48" s="9" t="s">
        <v>171</v>
      </c>
      <c r="K48" s="9" t="s">
        <v>172</v>
      </c>
      <c r="L48" s="9" t="s">
        <v>81</v>
      </c>
      <c r="M48" s="8" t="s">
        <v>82</v>
      </c>
      <c r="N48" s="8" t="s">
        <v>179</v>
      </c>
      <c r="O48" s="8" t="s">
        <v>180</v>
      </c>
      <c r="P48" s="8" t="s">
        <v>187</v>
      </c>
      <c r="Q48" t="str">
        <f>VLOOKUP(N48,DB!$B$2:$B$119,1,0)</f>
        <v>MC-S</v>
      </c>
      <c r="R48" t="str">
        <f>VLOOKUP(J48,DB!$C$2:$C$119,1,0)</f>
        <v>Mehsana</v>
      </c>
      <c r="S48" t="str">
        <f>VLOOKUP(O48,DB!$D$2:$D$119,1,0)</f>
        <v>RBD08</v>
      </c>
      <c r="T48" t="e">
        <f>VLOOKUP(K48,DB!$E$2:$E$119,1,0)</f>
        <v>#N/A</v>
      </c>
      <c r="U48" t="str">
        <f>VLOOKUP(P48,DB!$F$2:$F$119,1,0)</f>
        <v>SD28</v>
      </c>
      <c r="V48" t="str">
        <f>VLOOKUP(G48,DB!$G$2:$G$119,1,0)</f>
        <v>Tharad</v>
      </c>
    </row>
    <row r="49" spans="1:22" x14ac:dyDescent="0.2">
      <c r="A49" s="44"/>
      <c r="B49" s="7">
        <v>12</v>
      </c>
      <c r="C49" s="47"/>
      <c r="D49" s="64"/>
      <c r="E49" s="8" t="s">
        <v>138</v>
      </c>
      <c r="F49" s="9" t="s">
        <v>139</v>
      </c>
      <c r="G49" s="9" t="s">
        <v>139</v>
      </c>
      <c r="H49" s="9" t="s">
        <v>76</v>
      </c>
      <c r="I49" s="13" t="s">
        <v>77</v>
      </c>
      <c r="J49" s="9" t="s">
        <v>171</v>
      </c>
      <c r="K49" s="9" t="s">
        <v>172</v>
      </c>
      <c r="L49" s="9" t="s">
        <v>81</v>
      </c>
      <c r="M49" s="8" t="s">
        <v>82</v>
      </c>
      <c r="N49" s="8" t="s">
        <v>179</v>
      </c>
      <c r="O49" s="8" t="s">
        <v>180</v>
      </c>
      <c r="P49" s="8" t="s">
        <v>187</v>
      </c>
      <c r="Q49" t="str">
        <f>VLOOKUP(N49,DB!$B$2:$B$119,1,0)</f>
        <v>MC-S</v>
      </c>
      <c r="R49" t="str">
        <f>VLOOKUP(J49,DB!$C$2:$C$119,1,0)</f>
        <v>Mehsana</v>
      </c>
      <c r="S49" t="str">
        <f>VLOOKUP(O49,DB!$D$2:$D$119,1,0)</f>
        <v>RBD08</v>
      </c>
      <c r="T49" t="e">
        <f>VLOOKUP(K49,DB!$E$2:$E$119,1,0)</f>
        <v>#N/A</v>
      </c>
      <c r="U49" t="str">
        <f>VLOOKUP(P49,DB!$F$2:$F$119,1,0)</f>
        <v>SD28</v>
      </c>
      <c r="V49" t="str">
        <f>VLOOKUP(G49,DB!$G$2:$G$119,1,0)</f>
        <v>Tharad</v>
      </c>
    </row>
    <row r="50" spans="1:22" x14ac:dyDescent="0.2">
      <c r="A50" s="44"/>
      <c r="B50" s="7">
        <v>13</v>
      </c>
      <c r="C50" s="47"/>
      <c r="D50" s="64"/>
      <c r="E50" s="8" t="s">
        <v>140</v>
      </c>
      <c r="F50" s="9" t="s">
        <v>141</v>
      </c>
      <c r="G50" s="9" t="s">
        <v>135</v>
      </c>
      <c r="H50" s="9" t="s">
        <v>76</v>
      </c>
      <c r="I50" s="13" t="s">
        <v>77</v>
      </c>
      <c r="J50" s="9" t="s">
        <v>171</v>
      </c>
      <c r="K50" s="9" t="s">
        <v>172</v>
      </c>
      <c r="L50" s="9" t="s">
        <v>81</v>
      </c>
      <c r="M50" s="8" t="s">
        <v>82</v>
      </c>
      <c r="N50" s="8" t="s">
        <v>179</v>
      </c>
      <c r="O50" s="8" t="s">
        <v>180</v>
      </c>
      <c r="P50" s="8" t="s">
        <v>184</v>
      </c>
      <c r="Q50" t="str">
        <f>VLOOKUP(N50,DB!$B$2:$B$119,1,0)</f>
        <v>MC-S</v>
      </c>
      <c r="R50" t="str">
        <f>VLOOKUP(J50,DB!$C$2:$C$119,1,0)</f>
        <v>Mehsana</v>
      </c>
      <c r="S50" t="str">
        <f>VLOOKUP(O50,DB!$D$2:$D$119,1,0)</f>
        <v>RBD08</v>
      </c>
      <c r="T50" t="e">
        <f>VLOOKUP(K50,DB!$E$2:$E$119,1,0)</f>
        <v>#N/A</v>
      </c>
      <c r="U50" t="str">
        <f>VLOOKUP(P50,DB!$F$2:$F$119,1,0)</f>
        <v>SD25</v>
      </c>
      <c r="V50" t="str">
        <f>VLOOKUP(G50,DB!$G$2:$G$119,1,0)</f>
        <v>Palanpur</v>
      </c>
    </row>
    <row r="51" spans="1:22" x14ac:dyDescent="0.2">
      <c r="A51" s="45"/>
      <c r="B51" s="10">
        <v>14</v>
      </c>
      <c r="C51" s="48"/>
      <c r="D51" s="65"/>
      <c r="E51" s="11" t="s">
        <v>142</v>
      </c>
      <c r="F51" s="12" t="s">
        <v>143</v>
      </c>
      <c r="G51" s="12" t="s">
        <v>139</v>
      </c>
      <c r="H51" s="12" t="s">
        <v>76</v>
      </c>
      <c r="I51" s="15" t="s">
        <v>77</v>
      </c>
      <c r="J51" s="12" t="s">
        <v>171</v>
      </c>
      <c r="K51" s="12" t="s">
        <v>172</v>
      </c>
      <c r="L51" s="12" t="s">
        <v>81</v>
      </c>
      <c r="M51" s="11" t="s">
        <v>82</v>
      </c>
      <c r="N51" s="11" t="s">
        <v>179</v>
      </c>
      <c r="O51" s="11" t="s">
        <v>180</v>
      </c>
      <c r="P51" s="11" t="s">
        <v>187</v>
      </c>
      <c r="Q51" t="str">
        <f>VLOOKUP(N51,DB!$B$2:$B$119,1,0)</f>
        <v>MC-S</v>
      </c>
      <c r="R51" t="str">
        <f>VLOOKUP(J51,DB!$C$2:$C$119,1,0)</f>
        <v>Mehsana</v>
      </c>
      <c r="S51" t="str">
        <f>VLOOKUP(O51,DB!$D$2:$D$119,1,0)</f>
        <v>RBD08</v>
      </c>
      <c r="T51" t="e">
        <f>VLOOKUP(K51,DB!$E$2:$E$119,1,0)</f>
        <v>#N/A</v>
      </c>
      <c r="U51" t="str">
        <f>VLOOKUP(P51,DB!$F$2:$F$119,1,0)</f>
        <v>SD28</v>
      </c>
      <c r="V51" t="str">
        <f>VLOOKUP(G51,DB!$G$2:$G$119,1,0)</f>
        <v>Tharad</v>
      </c>
    </row>
    <row r="52" spans="1:22" ht="23.25" x14ac:dyDescent="0.2">
      <c r="A52" s="43">
        <v>6</v>
      </c>
      <c r="B52" s="4">
        <v>1</v>
      </c>
      <c r="C52" s="46" t="s">
        <v>144</v>
      </c>
      <c r="D52" s="49" t="s">
        <v>145</v>
      </c>
      <c r="E52" s="5" t="s">
        <v>146</v>
      </c>
      <c r="F52" s="6" t="s">
        <v>147</v>
      </c>
      <c r="G52" s="6" t="s">
        <v>168</v>
      </c>
      <c r="H52" s="6" t="s">
        <v>76</v>
      </c>
      <c r="I52" s="14" t="s">
        <v>173</v>
      </c>
      <c r="J52" s="6" t="s">
        <v>174</v>
      </c>
      <c r="K52" s="6" t="s">
        <v>145</v>
      </c>
      <c r="L52" s="6" t="s">
        <v>81</v>
      </c>
      <c r="M52" s="5" t="s">
        <v>188</v>
      </c>
      <c r="N52" s="5" t="s">
        <v>189</v>
      </c>
      <c r="O52" s="5" t="s">
        <v>190</v>
      </c>
      <c r="P52" s="5" t="s">
        <v>191</v>
      </c>
      <c r="Q52" t="str">
        <f>VLOOKUP(N52,DB!$B$2:$B$119,1,0)</f>
        <v>VC-S</v>
      </c>
      <c r="R52" t="e">
        <f>VLOOKUP(J52,DB!$C$2:$C$119,1,0)</f>
        <v>#N/A</v>
      </c>
      <c r="S52" t="str">
        <f>VLOOKUP(O52,DB!$D$2:$D$119,1,0)</f>
        <v>RBD14</v>
      </c>
      <c r="T52" t="str">
        <f>VLOOKUP(K52,DB!$E$2:$E$119,1,0)</f>
        <v>Bharuch</v>
      </c>
      <c r="U52" t="str">
        <f>VLOOKUP(P52,DB!$F$2:$F$119,1,0)</f>
        <v>SD46</v>
      </c>
      <c r="V52" t="e">
        <f>VLOOKUP(G52,DB!$G$2:$G$119,1,0)</f>
        <v>#N/A</v>
      </c>
    </row>
    <row r="53" spans="1:22" ht="23.25" x14ac:dyDescent="0.2">
      <c r="A53" s="44"/>
      <c r="B53" s="7">
        <v>2</v>
      </c>
      <c r="C53" s="47"/>
      <c r="D53" s="50"/>
      <c r="E53" s="8" t="s">
        <v>148</v>
      </c>
      <c r="F53" s="9" t="s">
        <v>149</v>
      </c>
      <c r="G53" s="9" t="s">
        <v>169</v>
      </c>
      <c r="H53" s="9" t="s">
        <v>76</v>
      </c>
      <c r="I53" s="13" t="s">
        <v>173</v>
      </c>
      <c r="J53" s="9" t="s">
        <v>174</v>
      </c>
      <c r="K53" s="9" t="s">
        <v>145</v>
      </c>
      <c r="L53" s="9" t="s">
        <v>81</v>
      </c>
      <c r="M53" s="8" t="s">
        <v>188</v>
      </c>
      <c r="N53" s="8" t="s">
        <v>189</v>
      </c>
      <c r="O53" s="8" t="s">
        <v>190</v>
      </c>
      <c r="P53" s="8" t="s">
        <v>192</v>
      </c>
      <c r="Q53" t="str">
        <f>VLOOKUP(N53,DB!$B$2:$B$119,1,0)</f>
        <v>VC-S</v>
      </c>
      <c r="R53" t="e">
        <f>VLOOKUP(J53,DB!$C$2:$C$119,1,0)</f>
        <v>#N/A</v>
      </c>
      <c r="S53" t="str">
        <f>VLOOKUP(O53,DB!$D$2:$D$119,1,0)</f>
        <v>RBD14</v>
      </c>
      <c r="T53" t="str">
        <f>VLOOKUP(K53,DB!$E$2:$E$119,1,0)</f>
        <v>Bharuch</v>
      </c>
      <c r="U53" t="str">
        <f>VLOOKUP(P53,DB!$F$2:$F$119,1,0)</f>
        <v>SD47</v>
      </c>
      <c r="V53" t="str">
        <f>VLOOKUP(G53,DB!$G$2:$G$119,1,0)</f>
        <v>Ankleshwar</v>
      </c>
    </row>
    <row r="54" spans="1:22" ht="23.25" x14ac:dyDescent="0.2">
      <c r="A54" s="44"/>
      <c r="B54" s="7">
        <v>3</v>
      </c>
      <c r="C54" s="47"/>
      <c r="D54" s="50"/>
      <c r="E54" s="8" t="s">
        <v>150</v>
      </c>
      <c r="F54" s="9" t="s">
        <v>145</v>
      </c>
      <c r="G54" s="9" t="s">
        <v>170</v>
      </c>
      <c r="H54" s="9" t="s">
        <v>76</v>
      </c>
      <c r="I54" s="13" t="s">
        <v>173</v>
      </c>
      <c r="J54" s="9" t="s">
        <v>174</v>
      </c>
      <c r="K54" s="9" t="s">
        <v>145</v>
      </c>
      <c r="L54" s="9" t="s">
        <v>81</v>
      </c>
      <c r="M54" s="8" t="s">
        <v>188</v>
      </c>
      <c r="N54" s="8" t="s">
        <v>189</v>
      </c>
      <c r="O54" s="8" t="s">
        <v>190</v>
      </c>
      <c r="P54" s="8" t="s">
        <v>193</v>
      </c>
      <c r="Q54" t="str">
        <f>VLOOKUP(N54,DB!$B$2:$B$119,1,0)</f>
        <v>VC-S</v>
      </c>
      <c r="R54" t="e">
        <f>VLOOKUP(J54,DB!$C$2:$C$119,1,0)</f>
        <v>#N/A</v>
      </c>
      <c r="S54" t="str">
        <f>VLOOKUP(O54,DB!$D$2:$D$119,1,0)</f>
        <v>RBD14</v>
      </c>
      <c r="T54" t="str">
        <f>VLOOKUP(K54,DB!$E$2:$E$119,1,0)</f>
        <v>Bharuch</v>
      </c>
      <c r="U54" t="str">
        <f>VLOOKUP(P54,DB!$F$2:$F$119,1,0)</f>
        <v>SD45</v>
      </c>
      <c r="V54" t="e">
        <f>VLOOKUP(G54,DB!$G$2:$G$119,1,0)</f>
        <v>#N/A</v>
      </c>
    </row>
    <row r="55" spans="1:22" ht="23.25" x14ac:dyDescent="0.2">
      <c r="A55" s="44"/>
      <c r="B55" s="7">
        <v>4</v>
      </c>
      <c r="C55" s="47"/>
      <c r="D55" s="50"/>
      <c r="E55" s="8" t="s">
        <v>151</v>
      </c>
      <c r="F55" s="9" t="s">
        <v>152</v>
      </c>
      <c r="G55" s="9" t="s">
        <v>169</v>
      </c>
      <c r="H55" s="9" t="s">
        <v>76</v>
      </c>
      <c r="I55" s="13" t="s">
        <v>173</v>
      </c>
      <c r="J55" s="9" t="s">
        <v>174</v>
      </c>
      <c r="K55" s="9" t="s">
        <v>145</v>
      </c>
      <c r="L55" s="9" t="s">
        <v>81</v>
      </c>
      <c r="M55" s="8" t="s">
        <v>188</v>
      </c>
      <c r="N55" s="8" t="s">
        <v>189</v>
      </c>
      <c r="O55" s="8" t="s">
        <v>190</v>
      </c>
      <c r="P55" s="8" t="s">
        <v>192</v>
      </c>
      <c r="Q55" t="str">
        <f>VLOOKUP(N55,DB!$B$2:$B$119,1,0)</f>
        <v>VC-S</v>
      </c>
      <c r="R55" t="e">
        <f>VLOOKUP(J55,DB!$C$2:$C$119,1,0)</f>
        <v>#N/A</v>
      </c>
      <c r="S55" t="str">
        <f>VLOOKUP(O55,DB!$D$2:$D$119,1,0)</f>
        <v>RBD14</v>
      </c>
      <c r="T55" t="str">
        <f>VLOOKUP(K55,DB!$E$2:$E$119,1,0)</f>
        <v>Bharuch</v>
      </c>
      <c r="U55" t="str">
        <f>VLOOKUP(P55,DB!$F$2:$F$119,1,0)</f>
        <v>SD47</v>
      </c>
      <c r="V55" t="str">
        <f>VLOOKUP(G55,DB!$G$2:$G$119,1,0)</f>
        <v>Ankleshwar</v>
      </c>
    </row>
    <row r="56" spans="1:22" ht="23.25" x14ac:dyDescent="0.2">
      <c r="A56" s="44"/>
      <c r="B56" s="7">
        <v>5</v>
      </c>
      <c r="C56" s="47"/>
      <c r="D56" s="50"/>
      <c r="E56" s="8" t="s">
        <v>153</v>
      </c>
      <c r="F56" s="9" t="s">
        <v>154</v>
      </c>
      <c r="G56" s="9" t="s">
        <v>168</v>
      </c>
      <c r="H56" s="9" t="s">
        <v>76</v>
      </c>
      <c r="I56" s="13" t="s">
        <v>173</v>
      </c>
      <c r="J56" s="9" t="s">
        <v>174</v>
      </c>
      <c r="K56" s="9" t="s">
        <v>145</v>
      </c>
      <c r="L56" s="9" t="s">
        <v>81</v>
      </c>
      <c r="M56" s="8" t="s">
        <v>188</v>
      </c>
      <c r="N56" s="8" t="s">
        <v>189</v>
      </c>
      <c r="O56" s="8" t="s">
        <v>190</v>
      </c>
      <c r="P56" s="8" t="s">
        <v>191</v>
      </c>
      <c r="Q56" t="str">
        <f>VLOOKUP(N56,DB!$B$2:$B$119,1,0)</f>
        <v>VC-S</v>
      </c>
      <c r="R56" t="e">
        <f>VLOOKUP(J56,DB!$C$2:$C$119,1,0)</f>
        <v>#N/A</v>
      </c>
      <c r="S56" t="str">
        <f>VLOOKUP(O56,DB!$D$2:$D$119,1,0)</f>
        <v>RBD14</v>
      </c>
      <c r="T56" t="str">
        <f>VLOOKUP(K56,DB!$E$2:$E$119,1,0)</f>
        <v>Bharuch</v>
      </c>
      <c r="U56" t="str">
        <f>VLOOKUP(P56,DB!$F$2:$F$119,1,0)</f>
        <v>SD46</v>
      </c>
      <c r="V56" t="e">
        <f>VLOOKUP(G56,DB!$G$2:$G$119,1,0)</f>
        <v>#N/A</v>
      </c>
    </row>
    <row r="57" spans="1:22" ht="23.25" x14ac:dyDescent="0.2">
      <c r="A57" s="44"/>
      <c r="B57" s="7">
        <v>6</v>
      </c>
      <c r="C57" s="47"/>
      <c r="D57" s="50"/>
      <c r="E57" s="8" t="s">
        <v>155</v>
      </c>
      <c r="F57" s="9" t="s">
        <v>156</v>
      </c>
      <c r="G57" s="9" t="s">
        <v>169</v>
      </c>
      <c r="H57" s="9" t="s">
        <v>76</v>
      </c>
      <c r="I57" s="13" t="s">
        <v>173</v>
      </c>
      <c r="J57" s="9" t="s">
        <v>174</v>
      </c>
      <c r="K57" s="9" t="s">
        <v>145</v>
      </c>
      <c r="L57" s="9" t="s">
        <v>81</v>
      </c>
      <c r="M57" s="8" t="s">
        <v>188</v>
      </c>
      <c r="N57" s="8" t="s">
        <v>189</v>
      </c>
      <c r="O57" s="8" t="s">
        <v>190</v>
      </c>
      <c r="P57" s="8" t="s">
        <v>192</v>
      </c>
      <c r="Q57" t="str">
        <f>VLOOKUP(N57,DB!$B$2:$B$119,1,0)</f>
        <v>VC-S</v>
      </c>
      <c r="R57" t="e">
        <f>VLOOKUP(J57,DB!$C$2:$C$119,1,0)</f>
        <v>#N/A</v>
      </c>
      <c r="S57" t="str">
        <f>VLOOKUP(O57,DB!$D$2:$D$119,1,0)</f>
        <v>RBD14</v>
      </c>
      <c r="T57" t="str">
        <f>VLOOKUP(K57,DB!$E$2:$E$119,1,0)</f>
        <v>Bharuch</v>
      </c>
      <c r="U57" t="str">
        <f>VLOOKUP(P57,DB!$F$2:$F$119,1,0)</f>
        <v>SD47</v>
      </c>
      <c r="V57" t="str">
        <f>VLOOKUP(G57,DB!$G$2:$G$119,1,0)</f>
        <v>Ankleshwar</v>
      </c>
    </row>
    <row r="58" spans="1:22" ht="23.25" x14ac:dyDescent="0.2">
      <c r="A58" s="44"/>
      <c r="B58" s="7">
        <v>7</v>
      </c>
      <c r="C58" s="47"/>
      <c r="D58" s="50"/>
      <c r="E58" s="8" t="s">
        <v>157</v>
      </c>
      <c r="F58" s="9" t="s">
        <v>158</v>
      </c>
      <c r="G58" s="9" t="s">
        <v>168</v>
      </c>
      <c r="H58" s="9" t="s">
        <v>76</v>
      </c>
      <c r="I58" s="13" t="s">
        <v>173</v>
      </c>
      <c r="J58" s="9" t="s">
        <v>174</v>
      </c>
      <c r="K58" s="9" t="s">
        <v>145</v>
      </c>
      <c r="L58" s="9" t="s">
        <v>81</v>
      </c>
      <c r="M58" s="8" t="s">
        <v>188</v>
      </c>
      <c r="N58" s="8" t="s">
        <v>189</v>
      </c>
      <c r="O58" s="8" t="s">
        <v>190</v>
      </c>
      <c r="P58" s="8" t="s">
        <v>191</v>
      </c>
      <c r="Q58" t="str">
        <f>VLOOKUP(N58,DB!$B$2:$B$119,1,0)</f>
        <v>VC-S</v>
      </c>
      <c r="R58" t="e">
        <f>VLOOKUP(J58,DB!$C$2:$C$119,1,0)</f>
        <v>#N/A</v>
      </c>
      <c r="S58" t="str">
        <f>VLOOKUP(O58,DB!$D$2:$D$119,1,0)</f>
        <v>RBD14</v>
      </c>
      <c r="T58" t="str">
        <f>VLOOKUP(K58,DB!$E$2:$E$119,1,0)</f>
        <v>Bharuch</v>
      </c>
      <c r="U58" t="str">
        <f>VLOOKUP(P58,DB!$F$2:$F$119,1,0)</f>
        <v>SD46</v>
      </c>
      <c r="V58" t="e">
        <f>VLOOKUP(G58,DB!$G$2:$G$119,1,0)</f>
        <v>#N/A</v>
      </c>
    </row>
    <row r="59" spans="1:22" ht="23.25" x14ac:dyDescent="0.2">
      <c r="A59" s="44"/>
      <c r="B59" s="7">
        <v>8</v>
      </c>
      <c r="C59" s="47"/>
      <c r="D59" s="50"/>
      <c r="E59" s="8" t="s">
        <v>159</v>
      </c>
      <c r="F59" s="9" t="s">
        <v>160</v>
      </c>
      <c r="G59" s="9" t="s">
        <v>169</v>
      </c>
      <c r="H59" s="9" t="s">
        <v>76</v>
      </c>
      <c r="I59" s="13" t="s">
        <v>173</v>
      </c>
      <c r="J59" s="9" t="s">
        <v>174</v>
      </c>
      <c r="K59" s="9" t="s">
        <v>145</v>
      </c>
      <c r="L59" s="9" t="s">
        <v>81</v>
      </c>
      <c r="M59" s="8" t="s">
        <v>188</v>
      </c>
      <c r="N59" s="8" t="s">
        <v>189</v>
      </c>
      <c r="O59" s="8" t="s">
        <v>190</v>
      </c>
      <c r="P59" s="8" t="s">
        <v>192</v>
      </c>
      <c r="Q59" t="str">
        <f>VLOOKUP(N59,DB!$B$2:$B$119,1,0)</f>
        <v>VC-S</v>
      </c>
      <c r="R59" t="e">
        <f>VLOOKUP(J59,DB!$C$2:$C$119,1,0)</f>
        <v>#N/A</v>
      </c>
      <c r="S59" t="str">
        <f>VLOOKUP(O59,DB!$D$2:$D$119,1,0)</f>
        <v>RBD14</v>
      </c>
      <c r="T59" t="str">
        <f>VLOOKUP(K59,DB!$E$2:$E$119,1,0)</f>
        <v>Bharuch</v>
      </c>
      <c r="U59" t="str">
        <f>VLOOKUP(P59,DB!$F$2:$F$119,1,0)</f>
        <v>SD47</v>
      </c>
      <c r="V59" t="str">
        <f>VLOOKUP(G59,DB!$G$2:$G$119,1,0)</f>
        <v>Ankleshwar</v>
      </c>
    </row>
    <row r="60" spans="1:22" ht="23.25" x14ac:dyDescent="0.2">
      <c r="A60" s="45"/>
      <c r="B60" s="10">
        <v>9</v>
      </c>
      <c r="C60" s="48"/>
      <c r="D60" s="51"/>
      <c r="E60" s="11" t="s">
        <v>161</v>
      </c>
      <c r="F60" s="12" t="s">
        <v>162</v>
      </c>
      <c r="G60" s="12" t="s">
        <v>170</v>
      </c>
      <c r="H60" s="12" t="s">
        <v>76</v>
      </c>
      <c r="I60" s="15" t="s">
        <v>173</v>
      </c>
      <c r="J60" s="12" t="s">
        <v>174</v>
      </c>
      <c r="K60" s="12" t="s">
        <v>145</v>
      </c>
      <c r="L60" s="12" t="s">
        <v>81</v>
      </c>
      <c r="M60" s="11" t="s">
        <v>188</v>
      </c>
      <c r="N60" s="11" t="s">
        <v>189</v>
      </c>
      <c r="O60" s="11" t="s">
        <v>190</v>
      </c>
      <c r="P60" s="11" t="s">
        <v>193</v>
      </c>
      <c r="Q60" t="str">
        <f>VLOOKUP(N60,DB!$B$2:$B$119,1,0)</f>
        <v>VC-S</v>
      </c>
      <c r="R60" t="e">
        <f>VLOOKUP(J60,DB!$C$2:$C$119,1,0)</f>
        <v>#N/A</v>
      </c>
      <c r="S60" t="str">
        <f>VLOOKUP(O60,DB!$D$2:$D$119,1,0)</f>
        <v>RBD14</v>
      </c>
      <c r="T60" t="str">
        <f>VLOOKUP(K60,DB!$E$2:$E$119,1,0)</f>
        <v>Bharuch</v>
      </c>
      <c r="U60" t="str">
        <f>VLOOKUP(P60,DB!$F$2:$F$119,1,0)</f>
        <v>SD45</v>
      </c>
      <c r="V60" t="e">
        <f>VLOOKUP(G60,DB!$G$2:$G$119,1,0)</f>
        <v>#N/A</v>
      </c>
    </row>
    <row r="61" spans="1:22" x14ac:dyDescent="0.2">
      <c r="A61" s="43">
        <v>7</v>
      </c>
      <c r="B61" s="4">
        <v>1</v>
      </c>
      <c r="C61" s="60" t="s">
        <v>194</v>
      </c>
      <c r="D61" s="49" t="s">
        <v>195</v>
      </c>
      <c r="E61" s="5" t="s">
        <v>196</v>
      </c>
      <c r="F61" s="6" t="s">
        <v>195</v>
      </c>
      <c r="G61" s="6" t="s">
        <v>262</v>
      </c>
      <c r="H61" s="6" t="s">
        <v>76</v>
      </c>
      <c r="I61" s="6" t="s">
        <v>78</v>
      </c>
      <c r="J61" s="14" t="s">
        <v>79</v>
      </c>
      <c r="K61" s="6" t="s">
        <v>195</v>
      </c>
      <c r="L61" s="6" t="s">
        <v>81</v>
      </c>
      <c r="M61" s="5" t="s">
        <v>90</v>
      </c>
      <c r="N61" s="5" t="s">
        <v>91</v>
      </c>
      <c r="O61" s="5" t="s">
        <v>268</v>
      </c>
      <c r="P61" s="5" t="s">
        <v>269</v>
      </c>
      <c r="Q61" t="str">
        <f>VLOOKUP(N61,DB!$B$2:$B$119,1,0)</f>
        <v>RC2-S</v>
      </c>
      <c r="R61" t="e">
        <f>VLOOKUP(J61,DB!$C$2:$C$119,1,0)</f>
        <v>#N/A</v>
      </c>
      <c r="S61" t="str">
        <f>VLOOKUP(O61,DB!$D$2:$D$119,1,0)</f>
        <v>RBD34</v>
      </c>
      <c r="T61" t="str">
        <f>VLOOKUP(K61,DB!$E$2:$E$119,1,0)</f>
        <v>Bhavnagar</v>
      </c>
      <c r="U61" t="str">
        <f>VLOOKUP(P61,DB!$F$2:$F$119,1,0)</f>
        <v>SD104</v>
      </c>
      <c r="V61" t="e">
        <f>VLOOKUP(G61,DB!$G$2:$G$119,1,0)</f>
        <v>#N/A</v>
      </c>
    </row>
    <row r="62" spans="1:22" x14ac:dyDescent="0.2">
      <c r="A62" s="44"/>
      <c r="B62" s="7">
        <v>2</v>
      </c>
      <c r="C62" s="61"/>
      <c r="D62" s="50"/>
      <c r="E62" s="8" t="s">
        <v>197</v>
      </c>
      <c r="F62" s="9" t="s">
        <v>198</v>
      </c>
      <c r="G62" s="9" t="s">
        <v>206</v>
      </c>
      <c r="H62" s="9" t="s">
        <v>76</v>
      </c>
      <c r="I62" s="9" t="s">
        <v>78</v>
      </c>
      <c r="J62" s="13" t="s">
        <v>79</v>
      </c>
      <c r="K62" s="9" t="s">
        <v>195</v>
      </c>
      <c r="L62" s="9" t="s">
        <v>81</v>
      </c>
      <c r="M62" s="8" t="s">
        <v>90</v>
      </c>
      <c r="N62" s="8" t="s">
        <v>91</v>
      </c>
      <c r="O62" s="8" t="s">
        <v>268</v>
      </c>
      <c r="P62" s="8" t="s">
        <v>270</v>
      </c>
      <c r="Q62" t="str">
        <f>VLOOKUP(N62,DB!$B$2:$B$119,1,0)</f>
        <v>RC2-S</v>
      </c>
      <c r="R62" t="e">
        <f>VLOOKUP(J62,DB!$C$2:$C$119,1,0)</f>
        <v>#N/A</v>
      </c>
      <c r="S62" t="str">
        <f>VLOOKUP(O62,DB!$D$2:$D$119,1,0)</f>
        <v>RBD34</v>
      </c>
      <c r="T62" t="str">
        <f>VLOOKUP(K62,DB!$E$2:$E$119,1,0)</f>
        <v>Bhavnagar</v>
      </c>
      <c r="U62" t="str">
        <f>VLOOKUP(P62,DB!$F$2:$F$119,1,0)</f>
        <v>SD110</v>
      </c>
      <c r="V62" t="str">
        <f>VLOOKUP(G62,DB!$G$2:$G$119,1,0)</f>
        <v>Palitana</v>
      </c>
    </row>
    <row r="63" spans="1:22" x14ac:dyDescent="0.2">
      <c r="A63" s="44"/>
      <c r="B63" s="7">
        <v>3</v>
      </c>
      <c r="C63" s="61"/>
      <c r="D63" s="50"/>
      <c r="E63" s="8" t="s">
        <v>199</v>
      </c>
      <c r="F63" s="13" t="s">
        <v>200</v>
      </c>
      <c r="G63" s="9" t="s">
        <v>262</v>
      </c>
      <c r="H63" s="9" t="s">
        <v>76</v>
      </c>
      <c r="I63" s="9" t="s">
        <v>78</v>
      </c>
      <c r="J63" s="13" t="s">
        <v>79</v>
      </c>
      <c r="K63" s="9" t="s">
        <v>195</v>
      </c>
      <c r="L63" s="9" t="s">
        <v>81</v>
      </c>
      <c r="M63" s="8" t="s">
        <v>90</v>
      </c>
      <c r="N63" s="8" t="s">
        <v>91</v>
      </c>
      <c r="O63" s="8" t="s">
        <v>268</v>
      </c>
      <c r="P63" s="8" t="s">
        <v>269</v>
      </c>
      <c r="Q63" t="str">
        <f>VLOOKUP(N63,DB!$B$2:$B$119,1,0)</f>
        <v>RC2-S</v>
      </c>
      <c r="R63" t="e">
        <f>VLOOKUP(J63,DB!$C$2:$C$119,1,0)</f>
        <v>#N/A</v>
      </c>
      <c r="S63" t="str">
        <f>VLOOKUP(O63,DB!$D$2:$D$119,1,0)</f>
        <v>RBD34</v>
      </c>
      <c r="T63" t="str">
        <f>VLOOKUP(K63,DB!$E$2:$E$119,1,0)</f>
        <v>Bhavnagar</v>
      </c>
      <c r="U63" t="str">
        <f>VLOOKUP(P63,DB!$F$2:$F$119,1,0)</f>
        <v>SD104</v>
      </c>
      <c r="V63" t="e">
        <f>VLOOKUP(G63,DB!$G$2:$G$119,1,0)</f>
        <v>#N/A</v>
      </c>
    </row>
    <row r="64" spans="1:22" x14ac:dyDescent="0.2">
      <c r="A64" s="44"/>
      <c r="B64" s="7">
        <v>4</v>
      </c>
      <c r="C64" s="61"/>
      <c r="D64" s="50"/>
      <c r="E64" s="8" t="s">
        <v>201</v>
      </c>
      <c r="F64" s="9" t="s">
        <v>202</v>
      </c>
      <c r="G64" s="9" t="s">
        <v>204</v>
      </c>
      <c r="H64" s="9" t="s">
        <v>76</v>
      </c>
      <c r="I64" s="9" t="s">
        <v>78</v>
      </c>
      <c r="J64" s="13" t="s">
        <v>79</v>
      </c>
      <c r="K64" s="9" t="s">
        <v>195</v>
      </c>
      <c r="L64" s="9" t="s">
        <v>81</v>
      </c>
      <c r="M64" s="8" t="s">
        <v>90</v>
      </c>
      <c r="N64" s="8" t="s">
        <v>91</v>
      </c>
      <c r="O64" s="8" t="s">
        <v>268</v>
      </c>
      <c r="P64" s="8" t="s">
        <v>271</v>
      </c>
      <c r="Q64" t="str">
        <f>VLOOKUP(N64,DB!$B$2:$B$119,1,0)</f>
        <v>RC2-S</v>
      </c>
      <c r="R64" t="e">
        <f>VLOOKUP(J64,DB!$C$2:$C$119,1,0)</f>
        <v>#N/A</v>
      </c>
      <c r="S64" t="str">
        <f>VLOOKUP(O64,DB!$D$2:$D$119,1,0)</f>
        <v>RBD34</v>
      </c>
      <c r="T64" t="str">
        <f>VLOOKUP(K64,DB!$E$2:$E$119,1,0)</f>
        <v>Bhavnagar</v>
      </c>
      <c r="U64" t="str">
        <f>VLOOKUP(P64,DB!$F$2:$F$119,1,0)</f>
        <v>SD109</v>
      </c>
      <c r="V64" t="str">
        <f>VLOOKUP(G64,DB!$G$2:$G$119,1,0)</f>
        <v>Mahuva</v>
      </c>
    </row>
    <row r="65" spans="1:22" x14ac:dyDescent="0.2">
      <c r="A65" s="44"/>
      <c r="B65" s="7">
        <v>5</v>
      </c>
      <c r="C65" s="61"/>
      <c r="D65" s="50"/>
      <c r="E65" s="8" t="s">
        <v>203</v>
      </c>
      <c r="F65" s="9" t="s">
        <v>204</v>
      </c>
      <c r="G65" s="9" t="s">
        <v>204</v>
      </c>
      <c r="H65" s="9" t="s">
        <v>76</v>
      </c>
      <c r="I65" s="9" t="s">
        <v>78</v>
      </c>
      <c r="J65" s="13" t="s">
        <v>79</v>
      </c>
      <c r="K65" s="9" t="s">
        <v>195</v>
      </c>
      <c r="L65" s="9" t="s">
        <v>81</v>
      </c>
      <c r="M65" s="8" t="s">
        <v>90</v>
      </c>
      <c r="N65" s="8" t="s">
        <v>91</v>
      </c>
      <c r="O65" s="8" t="s">
        <v>268</v>
      </c>
      <c r="P65" s="8" t="s">
        <v>271</v>
      </c>
      <c r="Q65" t="str">
        <f>VLOOKUP(N65,DB!$B$2:$B$119,1,0)</f>
        <v>RC2-S</v>
      </c>
      <c r="R65" t="e">
        <f>VLOOKUP(J65,DB!$C$2:$C$119,1,0)</f>
        <v>#N/A</v>
      </c>
      <c r="S65" t="str">
        <f>VLOOKUP(O65,DB!$D$2:$D$119,1,0)</f>
        <v>RBD34</v>
      </c>
      <c r="T65" t="str">
        <f>VLOOKUP(K65,DB!$E$2:$E$119,1,0)</f>
        <v>Bhavnagar</v>
      </c>
      <c r="U65" t="str">
        <f>VLOOKUP(P65,DB!$F$2:$F$119,1,0)</f>
        <v>SD109</v>
      </c>
      <c r="V65" t="str">
        <f>VLOOKUP(G65,DB!$G$2:$G$119,1,0)</f>
        <v>Mahuva</v>
      </c>
    </row>
    <row r="66" spans="1:22" x14ac:dyDescent="0.2">
      <c r="A66" s="44"/>
      <c r="B66" s="7">
        <v>6</v>
      </c>
      <c r="C66" s="61"/>
      <c r="D66" s="50"/>
      <c r="E66" s="8" t="s">
        <v>205</v>
      </c>
      <c r="F66" s="9" t="s">
        <v>206</v>
      </c>
      <c r="G66" s="9" t="s">
        <v>206</v>
      </c>
      <c r="H66" s="9" t="s">
        <v>76</v>
      </c>
      <c r="I66" s="9" t="s">
        <v>78</v>
      </c>
      <c r="J66" s="13" t="s">
        <v>79</v>
      </c>
      <c r="K66" s="9" t="s">
        <v>195</v>
      </c>
      <c r="L66" s="9" t="s">
        <v>81</v>
      </c>
      <c r="M66" s="8" t="s">
        <v>90</v>
      </c>
      <c r="N66" s="8" t="s">
        <v>91</v>
      </c>
      <c r="O66" s="8" t="s">
        <v>268</v>
      </c>
      <c r="P66" s="8" t="s">
        <v>270</v>
      </c>
      <c r="Q66" t="str">
        <f>VLOOKUP(N66,DB!$B$2:$B$119,1,0)</f>
        <v>RC2-S</v>
      </c>
      <c r="R66" t="e">
        <f>VLOOKUP(J66,DB!$C$2:$C$119,1,0)</f>
        <v>#N/A</v>
      </c>
      <c r="S66" t="str">
        <f>VLOOKUP(O66,DB!$D$2:$D$119,1,0)</f>
        <v>RBD34</v>
      </c>
      <c r="T66" t="str">
        <f>VLOOKUP(K66,DB!$E$2:$E$119,1,0)</f>
        <v>Bhavnagar</v>
      </c>
      <c r="U66" t="str">
        <f>VLOOKUP(P66,DB!$F$2:$F$119,1,0)</f>
        <v>SD110</v>
      </c>
      <c r="V66" t="str">
        <f>VLOOKUP(G66,DB!$G$2:$G$119,1,0)</f>
        <v>Palitana</v>
      </c>
    </row>
    <row r="67" spans="1:22" x14ac:dyDescent="0.2">
      <c r="A67" s="44"/>
      <c r="B67" s="7">
        <v>7</v>
      </c>
      <c r="C67" s="61"/>
      <c r="D67" s="50"/>
      <c r="E67" s="8" t="s">
        <v>207</v>
      </c>
      <c r="F67" s="9" t="s">
        <v>208</v>
      </c>
      <c r="G67" s="9" t="s">
        <v>263</v>
      </c>
      <c r="H67" s="9" t="s">
        <v>76</v>
      </c>
      <c r="I67" s="9" t="s">
        <v>78</v>
      </c>
      <c r="J67" s="13" t="s">
        <v>79</v>
      </c>
      <c r="K67" s="9" t="s">
        <v>195</v>
      </c>
      <c r="L67" s="9" t="s">
        <v>81</v>
      </c>
      <c r="M67" s="8" t="s">
        <v>90</v>
      </c>
      <c r="N67" s="8" t="s">
        <v>91</v>
      </c>
      <c r="O67" s="8" t="s">
        <v>268</v>
      </c>
      <c r="P67" s="8" t="s">
        <v>272</v>
      </c>
      <c r="Q67" t="str">
        <f>VLOOKUP(N67,DB!$B$2:$B$119,1,0)</f>
        <v>RC2-S</v>
      </c>
      <c r="R67" t="e">
        <f>VLOOKUP(J67,DB!$C$2:$C$119,1,0)</f>
        <v>#N/A</v>
      </c>
      <c r="S67" t="str">
        <f>VLOOKUP(O67,DB!$D$2:$D$119,1,0)</f>
        <v>RBD34</v>
      </c>
      <c r="T67" t="str">
        <f>VLOOKUP(K67,DB!$E$2:$E$119,1,0)</f>
        <v>Bhavnagar</v>
      </c>
      <c r="U67" t="str">
        <f>VLOOKUP(P67,DB!$F$2:$F$119,1,0)</f>
        <v>SD106</v>
      </c>
      <c r="V67" t="e">
        <f>VLOOKUP(G67,DB!$G$2:$G$119,1,0)</f>
        <v>#N/A</v>
      </c>
    </row>
    <row r="68" spans="1:22" x14ac:dyDescent="0.2">
      <c r="A68" s="44"/>
      <c r="B68" s="7">
        <v>8</v>
      </c>
      <c r="C68" s="61"/>
      <c r="D68" s="50"/>
      <c r="E68" s="8" t="s">
        <v>209</v>
      </c>
      <c r="F68" s="9" t="s">
        <v>210</v>
      </c>
      <c r="G68" s="9" t="s">
        <v>204</v>
      </c>
      <c r="H68" s="9" t="s">
        <v>76</v>
      </c>
      <c r="I68" s="9" t="s">
        <v>78</v>
      </c>
      <c r="J68" s="13" t="s">
        <v>79</v>
      </c>
      <c r="K68" s="9" t="s">
        <v>195</v>
      </c>
      <c r="L68" s="9" t="s">
        <v>81</v>
      </c>
      <c r="M68" s="8" t="s">
        <v>90</v>
      </c>
      <c r="N68" s="8" t="s">
        <v>91</v>
      </c>
      <c r="O68" s="8" t="s">
        <v>268</v>
      </c>
      <c r="P68" s="8" t="s">
        <v>271</v>
      </c>
      <c r="Q68" t="str">
        <f>VLOOKUP(N68,DB!$B$2:$B$119,1,0)</f>
        <v>RC2-S</v>
      </c>
      <c r="R68" t="e">
        <f>VLOOKUP(J68,DB!$C$2:$C$119,1,0)</f>
        <v>#N/A</v>
      </c>
      <c r="S68" t="str">
        <f>VLOOKUP(O68,DB!$D$2:$D$119,1,0)</f>
        <v>RBD34</v>
      </c>
      <c r="T68" t="str">
        <f>VLOOKUP(K68,DB!$E$2:$E$119,1,0)</f>
        <v>Bhavnagar</v>
      </c>
      <c r="U68" t="str">
        <f>VLOOKUP(P68,DB!$F$2:$F$119,1,0)</f>
        <v>SD109</v>
      </c>
      <c r="V68" t="str">
        <f>VLOOKUP(G68,DB!$G$2:$G$119,1,0)</f>
        <v>Mahuva</v>
      </c>
    </row>
    <row r="69" spans="1:22" x14ac:dyDescent="0.2">
      <c r="A69" s="44"/>
      <c r="B69" s="7">
        <v>9</v>
      </c>
      <c r="C69" s="61"/>
      <c r="D69" s="50"/>
      <c r="E69" s="8" t="s">
        <v>211</v>
      </c>
      <c r="F69" s="9" t="s">
        <v>212</v>
      </c>
      <c r="G69" s="9" t="s">
        <v>263</v>
      </c>
      <c r="H69" s="9" t="s">
        <v>76</v>
      </c>
      <c r="I69" s="9" t="s">
        <v>78</v>
      </c>
      <c r="J69" s="13" t="s">
        <v>79</v>
      </c>
      <c r="K69" s="9" t="s">
        <v>195</v>
      </c>
      <c r="L69" s="9" t="s">
        <v>81</v>
      </c>
      <c r="M69" s="8" t="s">
        <v>90</v>
      </c>
      <c r="N69" s="8" t="s">
        <v>91</v>
      </c>
      <c r="O69" s="8" t="s">
        <v>268</v>
      </c>
      <c r="P69" s="8" t="s">
        <v>272</v>
      </c>
      <c r="Q69" t="str">
        <f>VLOOKUP(N69,DB!$B$2:$B$119,1,0)</f>
        <v>RC2-S</v>
      </c>
      <c r="R69" t="e">
        <f>VLOOKUP(J69,DB!$C$2:$C$119,1,0)</f>
        <v>#N/A</v>
      </c>
      <c r="S69" t="str">
        <f>VLOOKUP(O69,DB!$D$2:$D$119,1,0)</f>
        <v>RBD34</v>
      </c>
      <c r="T69" t="str">
        <f>VLOOKUP(K69,DB!$E$2:$E$119,1,0)</f>
        <v>Bhavnagar</v>
      </c>
      <c r="U69" t="str">
        <f>VLOOKUP(P69,DB!$F$2:$F$119,1,0)</f>
        <v>SD106</v>
      </c>
      <c r="V69" t="e">
        <f>VLOOKUP(G69,DB!$G$2:$G$119,1,0)</f>
        <v>#N/A</v>
      </c>
    </row>
    <row r="70" spans="1:22" x14ac:dyDescent="0.2">
      <c r="A70" s="45"/>
      <c r="B70" s="10">
        <v>10</v>
      </c>
      <c r="C70" s="62"/>
      <c r="D70" s="51"/>
      <c r="E70" s="11" t="s">
        <v>213</v>
      </c>
      <c r="F70" s="15" t="s">
        <v>214</v>
      </c>
      <c r="G70" s="12" t="s">
        <v>263</v>
      </c>
      <c r="H70" s="12" t="s">
        <v>76</v>
      </c>
      <c r="I70" s="12" t="s">
        <v>78</v>
      </c>
      <c r="J70" s="15" t="s">
        <v>79</v>
      </c>
      <c r="K70" s="12" t="s">
        <v>195</v>
      </c>
      <c r="L70" s="12" t="s">
        <v>81</v>
      </c>
      <c r="M70" s="11" t="s">
        <v>90</v>
      </c>
      <c r="N70" s="11" t="s">
        <v>91</v>
      </c>
      <c r="O70" s="11" t="s">
        <v>268</v>
      </c>
      <c r="P70" s="11" t="s">
        <v>272</v>
      </c>
      <c r="Q70" t="str">
        <f>VLOOKUP(N70,DB!$B$2:$B$119,1,0)</f>
        <v>RC2-S</v>
      </c>
      <c r="R70" t="e">
        <f>VLOOKUP(J70,DB!$C$2:$C$119,1,0)</f>
        <v>#N/A</v>
      </c>
      <c r="S70" t="str">
        <f>VLOOKUP(O70,DB!$D$2:$D$119,1,0)</f>
        <v>RBD34</v>
      </c>
      <c r="T70" t="str">
        <f>VLOOKUP(K70,DB!$E$2:$E$119,1,0)</f>
        <v>Bhavnagar</v>
      </c>
      <c r="U70" t="str">
        <f>VLOOKUP(P70,DB!$F$2:$F$119,1,0)</f>
        <v>SD106</v>
      </c>
      <c r="V70" t="e">
        <f>VLOOKUP(G70,DB!$G$2:$G$119,1,0)</f>
        <v>#N/A</v>
      </c>
    </row>
    <row r="71" spans="1:22" x14ac:dyDescent="0.2">
      <c r="A71" s="43">
        <v>8</v>
      </c>
      <c r="B71" s="4">
        <v>1</v>
      </c>
      <c r="C71" s="60" t="s">
        <v>215</v>
      </c>
      <c r="D71" s="49" t="s">
        <v>216</v>
      </c>
      <c r="E71" s="5" t="s">
        <v>217</v>
      </c>
      <c r="F71" s="6" t="s">
        <v>218</v>
      </c>
      <c r="G71" s="6" t="s">
        <v>223</v>
      </c>
      <c r="H71" s="6" t="s">
        <v>76</v>
      </c>
      <c r="I71" s="6" t="s">
        <v>78</v>
      </c>
      <c r="J71" s="14" t="s">
        <v>79</v>
      </c>
      <c r="K71" s="6" t="s">
        <v>216</v>
      </c>
      <c r="L71" s="6" t="s">
        <v>81</v>
      </c>
      <c r="M71" s="5" t="s">
        <v>90</v>
      </c>
      <c r="N71" s="5" t="s">
        <v>91</v>
      </c>
      <c r="O71" s="5" t="s">
        <v>273</v>
      </c>
      <c r="P71" s="5" t="s">
        <v>274</v>
      </c>
      <c r="Q71" t="str">
        <f>VLOOKUP(N71,DB!$B$2:$B$119,1,0)</f>
        <v>RC2-S</v>
      </c>
      <c r="R71" t="e">
        <f>VLOOKUP(J71,DB!$C$2:$C$119,1,0)</f>
        <v>#N/A</v>
      </c>
      <c r="S71" t="str">
        <f>VLOOKUP(O71,DB!$D$2:$D$119,1,0)</f>
        <v>RBD35</v>
      </c>
      <c r="T71" t="str">
        <f>VLOOKUP(K71,DB!$E$2:$E$119,1,0)</f>
        <v>Botad</v>
      </c>
      <c r="U71" t="str">
        <f>VLOOKUP(P71,DB!$F$2:$F$119,1,0)</f>
        <v>SD112</v>
      </c>
      <c r="V71" t="str">
        <f>VLOOKUP(G71,DB!$G$2:$G$119,1,0)</f>
        <v>Ranpur</v>
      </c>
    </row>
    <row r="72" spans="1:22" x14ac:dyDescent="0.2">
      <c r="A72" s="44"/>
      <c r="B72" s="7">
        <v>2</v>
      </c>
      <c r="C72" s="61"/>
      <c r="D72" s="50"/>
      <c r="E72" s="8" t="s">
        <v>219</v>
      </c>
      <c r="F72" s="9" t="s">
        <v>216</v>
      </c>
      <c r="G72" s="9" t="s">
        <v>216</v>
      </c>
      <c r="H72" s="9" t="s">
        <v>76</v>
      </c>
      <c r="I72" s="9" t="s">
        <v>78</v>
      </c>
      <c r="J72" s="13" t="s">
        <v>79</v>
      </c>
      <c r="K72" s="9" t="s">
        <v>216</v>
      </c>
      <c r="L72" s="9" t="s">
        <v>81</v>
      </c>
      <c r="M72" s="8" t="s">
        <v>90</v>
      </c>
      <c r="N72" s="8" t="s">
        <v>91</v>
      </c>
      <c r="O72" s="8" t="s">
        <v>273</v>
      </c>
      <c r="P72" s="8" t="s">
        <v>275</v>
      </c>
      <c r="Q72" t="str">
        <f>VLOOKUP(N72,DB!$B$2:$B$119,1,0)</f>
        <v>RC2-S</v>
      </c>
      <c r="R72" t="e">
        <f>VLOOKUP(J72,DB!$C$2:$C$119,1,0)</f>
        <v>#N/A</v>
      </c>
      <c r="S72" t="str">
        <f>VLOOKUP(O72,DB!$D$2:$D$119,1,0)</f>
        <v>RBD35</v>
      </c>
      <c r="T72" t="str">
        <f>VLOOKUP(K72,DB!$E$2:$E$119,1,0)</f>
        <v>Botad</v>
      </c>
      <c r="U72" t="str">
        <f>VLOOKUP(P72,DB!$F$2:$F$119,1,0)</f>
        <v>SD111</v>
      </c>
      <c r="V72" t="str">
        <f>VLOOKUP(G72,DB!$G$2:$G$119,1,0)</f>
        <v>Botad</v>
      </c>
    </row>
    <row r="73" spans="1:22" x14ac:dyDescent="0.2">
      <c r="A73" s="44"/>
      <c r="B73" s="7">
        <v>3</v>
      </c>
      <c r="C73" s="61"/>
      <c r="D73" s="50"/>
      <c r="E73" s="8" t="s">
        <v>220</v>
      </c>
      <c r="F73" s="9" t="s">
        <v>221</v>
      </c>
      <c r="G73" s="9" t="s">
        <v>216</v>
      </c>
      <c r="H73" s="9" t="s">
        <v>76</v>
      </c>
      <c r="I73" s="9" t="s">
        <v>78</v>
      </c>
      <c r="J73" s="13" t="s">
        <v>79</v>
      </c>
      <c r="K73" s="9" t="s">
        <v>216</v>
      </c>
      <c r="L73" s="9" t="s">
        <v>81</v>
      </c>
      <c r="M73" s="8" t="s">
        <v>90</v>
      </c>
      <c r="N73" s="8" t="s">
        <v>91</v>
      </c>
      <c r="O73" s="8" t="s">
        <v>273</v>
      </c>
      <c r="P73" s="8" t="s">
        <v>275</v>
      </c>
      <c r="Q73" t="str">
        <f>VLOOKUP(N73,DB!$B$2:$B$119,1,0)</f>
        <v>RC2-S</v>
      </c>
      <c r="R73" t="e">
        <f>VLOOKUP(J73,DB!$C$2:$C$119,1,0)</f>
        <v>#N/A</v>
      </c>
      <c r="S73" t="str">
        <f>VLOOKUP(O73,DB!$D$2:$D$119,1,0)</f>
        <v>RBD35</v>
      </c>
      <c r="T73" t="str">
        <f>VLOOKUP(K73,DB!$E$2:$E$119,1,0)</f>
        <v>Botad</v>
      </c>
      <c r="U73" t="str">
        <f>VLOOKUP(P73,DB!$F$2:$F$119,1,0)</f>
        <v>SD111</v>
      </c>
      <c r="V73" t="str">
        <f>VLOOKUP(G73,DB!$G$2:$G$119,1,0)</f>
        <v>Botad</v>
      </c>
    </row>
    <row r="74" spans="1:22" x14ac:dyDescent="0.2">
      <c r="A74" s="45"/>
      <c r="B74" s="10">
        <v>4</v>
      </c>
      <c r="C74" s="62"/>
      <c r="D74" s="51"/>
      <c r="E74" s="11" t="s">
        <v>222</v>
      </c>
      <c r="F74" s="12" t="s">
        <v>223</v>
      </c>
      <c r="G74" s="12" t="s">
        <v>223</v>
      </c>
      <c r="H74" s="12" t="s">
        <v>76</v>
      </c>
      <c r="I74" s="12" t="s">
        <v>78</v>
      </c>
      <c r="J74" s="15" t="s">
        <v>79</v>
      </c>
      <c r="K74" s="12" t="s">
        <v>216</v>
      </c>
      <c r="L74" s="12" t="s">
        <v>81</v>
      </c>
      <c r="M74" s="11" t="s">
        <v>90</v>
      </c>
      <c r="N74" s="11" t="s">
        <v>91</v>
      </c>
      <c r="O74" s="11" t="s">
        <v>273</v>
      </c>
      <c r="P74" s="11" t="s">
        <v>274</v>
      </c>
      <c r="Q74" t="str">
        <f>VLOOKUP(N74,DB!$B$2:$B$119,1,0)</f>
        <v>RC2-S</v>
      </c>
      <c r="R74" t="e">
        <f>VLOOKUP(J74,DB!$C$2:$C$119,1,0)</f>
        <v>#N/A</v>
      </c>
      <c r="S74" t="str">
        <f>VLOOKUP(O74,DB!$D$2:$D$119,1,0)</f>
        <v>RBD35</v>
      </c>
      <c r="T74" t="str">
        <f>VLOOKUP(K74,DB!$E$2:$E$119,1,0)</f>
        <v>Botad</v>
      </c>
      <c r="U74" t="str">
        <f>VLOOKUP(P74,DB!$F$2:$F$119,1,0)</f>
        <v>SD112</v>
      </c>
      <c r="V74" t="str">
        <f>VLOOKUP(G74,DB!$G$2:$G$119,1,0)</f>
        <v>Ranpur</v>
      </c>
    </row>
    <row r="75" spans="1:22" ht="23.25" x14ac:dyDescent="0.2">
      <c r="A75" s="43">
        <v>9</v>
      </c>
      <c r="B75" s="4">
        <v>1</v>
      </c>
      <c r="C75" s="60" t="s">
        <v>224</v>
      </c>
      <c r="D75" s="63" t="s">
        <v>225</v>
      </c>
      <c r="E75" s="5" t="s">
        <v>226</v>
      </c>
      <c r="F75" s="6" t="s">
        <v>227</v>
      </c>
      <c r="G75" s="6" t="s">
        <v>227</v>
      </c>
      <c r="H75" s="6" t="s">
        <v>76</v>
      </c>
      <c r="I75" s="14" t="s">
        <v>173</v>
      </c>
      <c r="J75" s="6" t="s">
        <v>174</v>
      </c>
      <c r="K75" s="14" t="s">
        <v>225</v>
      </c>
      <c r="L75" s="6" t="s">
        <v>81</v>
      </c>
      <c r="M75" s="5" t="s">
        <v>188</v>
      </c>
      <c r="N75" s="5" t="s">
        <v>189</v>
      </c>
      <c r="O75" s="5" t="s">
        <v>276</v>
      </c>
      <c r="P75" s="5" t="s">
        <v>277</v>
      </c>
      <c r="Q75" t="str">
        <f>VLOOKUP(N75,DB!$B$2:$B$119,1,0)</f>
        <v>VC-S</v>
      </c>
      <c r="R75" t="e">
        <f>VLOOKUP(J75,DB!$C$2:$C$119,1,0)</f>
        <v>#N/A</v>
      </c>
      <c r="S75" t="str">
        <f>VLOOKUP(O75,DB!$D$2:$D$119,1,0)</f>
        <v>RBD13</v>
      </c>
      <c r="T75" t="str">
        <f>VLOOKUP(K75,DB!$E$2:$E$119,1,0)</f>
        <v>Chhota Udepur</v>
      </c>
      <c r="U75" t="str">
        <f>VLOOKUP(P75,DB!$F$2:$F$119,1,0)</f>
        <v>SD44</v>
      </c>
      <c r="V75" t="str">
        <f>VLOOKUP(G75,DB!$G$2:$G$119,1,0)</f>
        <v>Bodeli</v>
      </c>
    </row>
    <row r="76" spans="1:22" ht="23.25" x14ac:dyDescent="0.2">
      <c r="A76" s="44"/>
      <c r="B76" s="7">
        <v>2</v>
      </c>
      <c r="C76" s="61"/>
      <c r="D76" s="64"/>
      <c r="E76" s="8" t="s">
        <v>228</v>
      </c>
      <c r="F76" s="13" t="s">
        <v>225</v>
      </c>
      <c r="G76" s="9" t="s">
        <v>264</v>
      </c>
      <c r="H76" s="9" t="s">
        <v>76</v>
      </c>
      <c r="I76" s="13" t="s">
        <v>173</v>
      </c>
      <c r="J76" s="9" t="s">
        <v>174</v>
      </c>
      <c r="K76" s="13" t="s">
        <v>225</v>
      </c>
      <c r="L76" s="9" t="s">
        <v>81</v>
      </c>
      <c r="M76" s="8" t="s">
        <v>188</v>
      </c>
      <c r="N76" s="8" t="s">
        <v>189</v>
      </c>
      <c r="O76" s="8" t="s">
        <v>276</v>
      </c>
      <c r="P76" s="8" t="s">
        <v>278</v>
      </c>
      <c r="Q76" t="str">
        <f>VLOOKUP(N76,DB!$B$2:$B$119,1,0)</f>
        <v>VC-S</v>
      </c>
      <c r="R76" t="e">
        <f>VLOOKUP(J76,DB!$C$2:$C$119,1,0)</f>
        <v>#N/A</v>
      </c>
      <c r="S76" t="str">
        <f>VLOOKUP(O76,DB!$D$2:$D$119,1,0)</f>
        <v>RBD13</v>
      </c>
      <c r="T76" t="str">
        <f>VLOOKUP(K76,DB!$E$2:$E$119,1,0)</f>
        <v>Chhota Udepur</v>
      </c>
      <c r="U76" t="str">
        <f>VLOOKUP(P76,DB!$F$2:$F$119,1,0)</f>
        <v>SD43</v>
      </c>
      <c r="V76" t="e">
        <f>VLOOKUP(G76,DB!$G$2:$G$119,1,0)</f>
        <v>#N/A</v>
      </c>
    </row>
    <row r="77" spans="1:22" ht="23.25" x14ac:dyDescent="0.2">
      <c r="A77" s="44"/>
      <c r="B77" s="7">
        <v>3</v>
      </c>
      <c r="C77" s="61"/>
      <c r="D77" s="64"/>
      <c r="E77" s="8" t="s">
        <v>229</v>
      </c>
      <c r="F77" s="9" t="s">
        <v>230</v>
      </c>
      <c r="G77" s="9" t="s">
        <v>227</v>
      </c>
      <c r="H77" s="9" t="s">
        <v>76</v>
      </c>
      <c r="I77" s="13" t="s">
        <v>173</v>
      </c>
      <c r="J77" s="9" t="s">
        <v>174</v>
      </c>
      <c r="K77" s="13" t="s">
        <v>225</v>
      </c>
      <c r="L77" s="9" t="s">
        <v>81</v>
      </c>
      <c r="M77" s="8" t="s">
        <v>188</v>
      </c>
      <c r="N77" s="8" t="s">
        <v>189</v>
      </c>
      <c r="O77" s="8" t="s">
        <v>276</v>
      </c>
      <c r="P77" s="8" t="s">
        <v>277</v>
      </c>
      <c r="Q77" t="str">
        <f>VLOOKUP(N77,DB!$B$2:$B$119,1,0)</f>
        <v>VC-S</v>
      </c>
      <c r="R77" t="e">
        <f>VLOOKUP(J77,DB!$C$2:$C$119,1,0)</f>
        <v>#N/A</v>
      </c>
      <c r="S77" t="str">
        <f>VLOOKUP(O77,DB!$D$2:$D$119,1,0)</f>
        <v>RBD13</v>
      </c>
      <c r="T77" t="str">
        <f>VLOOKUP(K77,DB!$E$2:$E$119,1,0)</f>
        <v>Chhota Udepur</v>
      </c>
      <c r="U77" t="str">
        <f>VLOOKUP(P77,DB!$F$2:$F$119,1,0)</f>
        <v>SD44</v>
      </c>
      <c r="V77" t="str">
        <f>VLOOKUP(G77,DB!$G$2:$G$119,1,0)</f>
        <v>Bodeli</v>
      </c>
    </row>
    <row r="78" spans="1:22" ht="23.25" x14ac:dyDescent="0.2">
      <c r="A78" s="44"/>
      <c r="B78" s="7">
        <v>4</v>
      </c>
      <c r="C78" s="61"/>
      <c r="D78" s="64"/>
      <c r="E78" s="8" t="s">
        <v>231</v>
      </c>
      <c r="F78" s="9" t="s">
        <v>232</v>
      </c>
      <c r="G78" s="9" t="s">
        <v>264</v>
      </c>
      <c r="H78" s="9" t="s">
        <v>76</v>
      </c>
      <c r="I78" s="13" t="s">
        <v>173</v>
      </c>
      <c r="J78" s="9" t="s">
        <v>174</v>
      </c>
      <c r="K78" s="13" t="s">
        <v>225</v>
      </c>
      <c r="L78" s="9" t="s">
        <v>81</v>
      </c>
      <c r="M78" s="8" t="s">
        <v>188</v>
      </c>
      <c r="N78" s="8" t="s">
        <v>189</v>
      </c>
      <c r="O78" s="8" t="s">
        <v>276</v>
      </c>
      <c r="P78" s="8" t="s">
        <v>278</v>
      </c>
      <c r="Q78" t="str">
        <f>VLOOKUP(N78,DB!$B$2:$B$119,1,0)</f>
        <v>VC-S</v>
      </c>
      <c r="R78" t="e">
        <f>VLOOKUP(J78,DB!$C$2:$C$119,1,0)</f>
        <v>#N/A</v>
      </c>
      <c r="S78" t="str">
        <f>VLOOKUP(O78,DB!$D$2:$D$119,1,0)</f>
        <v>RBD13</v>
      </c>
      <c r="T78" t="str">
        <f>VLOOKUP(K78,DB!$E$2:$E$119,1,0)</f>
        <v>Chhota Udepur</v>
      </c>
      <c r="U78" t="str">
        <f>VLOOKUP(P78,DB!$F$2:$F$119,1,0)</f>
        <v>SD43</v>
      </c>
      <c r="V78" t="e">
        <f>VLOOKUP(G78,DB!$G$2:$G$119,1,0)</f>
        <v>#N/A</v>
      </c>
    </row>
    <row r="79" spans="1:22" ht="23.25" x14ac:dyDescent="0.2">
      <c r="A79" s="44"/>
      <c r="B79" s="7">
        <v>5</v>
      </c>
      <c r="C79" s="61"/>
      <c r="D79" s="64"/>
      <c r="E79" s="8" t="s">
        <v>233</v>
      </c>
      <c r="F79" s="9" t="s">
        <v>234</v>
      </c>
      <c r="G79" s="9" t="s">
        <v>264</v>
      </c>
      <c r="H79" s="9" t="s">
        <v>76</v>
      </c>
      <c r="I79" s="13" t="s">
        <v>173</v>
      </c>
      <c r="J79" s="9" t="s">
        <v>174</v>
      </c>
      <c r="K79" s="13" t="s">
        <v>225</v>
      </c>
      <c r="L79" s="9" t="s">
        <v>81</v>
      </c>
      <c r="M79" s="8" t="s">
        <v>188</v>
      </c>
      <c r="N79" s="8" t="s">
        <v>189</v>
      </c>
      <c r="O79" s="8" t="s">
        <v>276</v>
      </c>
      <c r="P79" s="8" t="s">
        <v>278</v>
      </c>
      <c r="Q79" t="str">
        <f>VLOOKUP(N79,DB!$B$2:$B$119,1,0)</f>
        <v>VC-S</v>
      </c>
      <c r="R79" t="e">
        <f>VLOOKUP(J79,DB!$C$2:$C$119,1,0)</f>
        <v>#N/A</v>
      </c>
      <c r="S79" t="str">
        <f>VLOOKUP(O79,DB!$D$2:$D$119,1,0)</f>
        <v>RBD13</v>
      </c>
      <c r="T79" t="str">
        <f>VLOOKUP(K79,DB!$E$2:$E$119,1,0)</f>
        <v>Chhota Udepur</v>
      </c>
      <c r="U79" t="str">
        <f>VLOOKUP(P79,DB!$F$2:$F$119,1,0)</f>
        <v>SD43</v>
      </c>
      <c r="V79" t="e">
        <f>VLOOKUP(G79,DB!$G$2:$G$119,1,0)</f>
        <v>#N/A</v>
      </c>
    </row>
    <row r="80" spans="1:22" ht="23.25" x14ac:dyDescent="0.2">
      <c r="A80" s="45"/>
      <c r="B80" s="10">
        <v>6</v>
      </c>
      <c r="C80" s="62"/>
      <c r="D80" s="65"/>
      <c r="E80" s="11" t="s">
        <v>235</v>
      </c>
      <c r="F80" s="12" t="s">
        <v>236</v>
      </c>
      <c r="G80" s="12" t="s">
        <v>227</v>
      </c>
      <c r="H80" s="12" t="s">
        <v>76</v>
      </c>
      <c r="I80" s="15" t="s">
        <v>173</v>
      </c>
      <c r="J80" s="12" t="s">
        <v>174</v>
      </c>
      <c r="K80" s="15" t="s">
        <v>225</v>
      </c>
      <c r="L80" s="12" t="s">
        <v>81</v>
      </c>
      <c r="M80" s="11" t="s">
        <v>188</v>
      </c>
      <c r="N80" s="11" t="s">
        <v>189</v>
      </c>
      <c r="O80" s="11" t="s">
        <v>276</v>
      </c>
      <c r="P80" s="11" t="s">
        <v>277</v>
      </c>
      <c r="Q80" t="str">
        <f>VLOOKUP(N80,DB!$B$2:$B$119,1,0)</f>
        <v>VC-S</v>
      </c>
      <c r="R80" t="e">
        <f>VLOOKUP(J80,DB!$C$2:$C$119,1,0)</f>
        <v>#N/A</v>
      </c>
      <c r="S80" t="str">
        <f>VLOOKUP(O80,DB!$D$2:$D$119,1,0)</f>
        <v>RBD13</v>
      </c>
      <c r="T80" t="str">
        <f>VLOOKUP(K80,DB!$E$2:$E$119,1,0)</f>
        <v>Chhota Udepur</v>
      </c>
      <c r="U80" t="str">
        <f>VLOOKUP(P80,DB!$F$2:$F$119,1,0)</f>
        <v>SD44</v>
      </c>
      <c r="V80" t="str">
        <f>VLOOKUP(G80,DB!$G$2:$G$119,1,0)</f>
        <v>Bodeli</v>
      </c>
    </row>
    <row r="81" spans="1:22" ht="23.25" x14ac:dyDescent="0.2">
      <c r="A81" s="66">
        <v>10</v>
      </c>
      <c r="B81" s="4">
        <v>1</v>
      </c>
      <c r="C81" s="46" t="s">
        <v>237</v>
      </c>
      <c r="D81" s="49" t="s">
        <v>238</v>
      </c>
      <c r="E81" s="5" t="s">
        <v>239</v>
      </c>
      <c r="F81" s="6" t="s">
        <v>238</v>
      </c>
      <c r="G81" s="6" t="s">
        <v>238</v>
      </c>
      <c r="H81" s="6" t="s">
        <v>76</v>
      </c>
      <c r="I81" s="14" t="s">
        <v>173</v>
      </c>
      <c r="J81" s="6" t="s">
        <v>174</v>
      </c>
      <c r="K81" s="6" t="s">
        <v>238</v>
      </c>
      <c r="L81" s="6" t="s">
        <v>81</v>
      </c>
      <c r="M81" s="5" t="s">
        <v>188</v>
      </c>
      <c r="N81" s="5" t="s">
        <v>189</v>
      </c>
      <c r="O81" s="5" t="s">
        <v>279</v>
      </c>
      <c r="P81" s="5" t="s">
        <v>280</v>
      </c>
      <c r="Q81" t="str">
        <f>VLOOKUP(N81,DB!$B$2:$B$119,1,0)</f>
        <v>VC-S</v>
      </c>
      <c r="R81" t="e">
        <f>VLOOKUP(J81,DB!$C$2:$C$119,1,0)</f>
        <v>#N/A</v>
      </c>
      <c r="S81" t="str">
        <f>VLOOKUP(O81,DB!$D$2:$D$119,1,0)</f>
        <v>RBD17</v>
      </c>
      <c r="T81" t="str">
        <f>VLOOKUP(K81,DB!$E$2:$E$119,1,0)</f>
        <v>Dahod</v>
      </c>
      <c r="U81" t="str">
        <f>VLOOKUP(P81,DB!$F$2:$F$119,1,0)</f>
        <v>SD53</v>
      </c>
      <c r="V81" t="str">
        <f>VLOOKUP(G81,DB!$G$2:$G$119,1,0)</f>
        <v>Dahod</v>
      </c>
    </row>
    <row r="82" spans="1:22" ht="23.25" x14ac:dyDescent="0.2">
      <c r="A82" s="67"/>
      <c r="B82" s="7">
        <v>2</v>
      </c>
      <c r="C82" s="47"/>
      <c r="D82" s="50"/>
      <c r="E82" s="8" t="s">
        <v>240</v>
      </c>
      <c r="F82" s="13" t="s">
        <v>241</v>
      </c>
      <c r="G82" s="9" t="s">
        <v>249</v>
      </c>
      <c r="H82" s="9" t="s">
        <v>76</v>
      </c>
      <c r="I82" s="13" t="s">
        <v>173</v>
      </c>
      <c r="J82" s="9" t="s">
        <v>174</v>
      </c>
      <c r="K82" s="9" t="s">
        <v>238</v>
      </c>
      <c r="L82" s="9" t="s">
        <v>81</v>
      </c>
      <c r="M82" s="8" t="s">
        <v>188</v>
      </c>
      <c r="N82" s="8" t="s">
        <v>189</v>
      </c>
      <c r="O82" s="8" t="s">
        <v>279</v>
      </c>
      <c r="P82" s="8" t="s">
        <v>281</v>
      </c>
      <c r="Q82" t="str">
        <f>VLOOKUP(N82,DB!$B$2:$B$119,1,0)</f>
        <v>VC-S</v>
      </c>
      <c r="R82" t="e">
        <f>VLOOKUP(J82,DB!$C$2:$C$119,1,0)</f>
        <v>#N/A</v>
      </c>
      <c r="S82" t="str">
        <f>VLOOKUP(O82,DB!$D$2:$D$119,1,0)</f>
        <v>RBD17</v>
      </c>
      <c r="T82" t="str">
        <f>VLOOKUP(K82,DB!$E$2:$E$119,1,0)</f>
        <v>Dahod</v>
      </c>
      <c r="U82" t="str">
        <f>VLOOKUP(P82,DB!$F$2:$F$119,1,0)</f>
        <v>SD54</v>
      </c>
      <c r="V82" t="str">
        <f>VLOOKUP(G82,DB!$G$2:$G$119,1,0)</f>
        <v>Limkheda</v>
      </c>
    </row>
    <row r="83" spans="1:22" ht="23.25" x14ac:dyDescent="0.2">
      <c r="A83" s="67"/>
      <c r="B83" s="7">
        <v>3</v>
      </c>
      <c r="C83" s="47"/>
      <c r="D83" s="50"/>
      <c r="E83" s="8" t="s">
        <v>242</v>
      </c>
      <c r="F83" s="9" t="s">
        <v>243</v>
      </c>
      <c r="G83" s="9" t="s">
        <v>249</v>
      </c>
      <c r="H83" s="9" t="s">
        <v>76</v>
      </c>
      <c r="I83" s="13" t="s">
        <v>173</v>
      </c>
      <c r="J83" s="9" t="s">
        <v>174</v>
      </c>
      <c r="K83" s="9" t="s">
        <v>238</v>
      </c>
      <c r="L83" s="9" t="s">
        <v>81</v>
      </c>
      <c r="M83" s="8" t="s">
        <v>188</v>
      </c>
      <c r="N83" s="8" t="s">
        <v>189</v>
      </c>
      <c r="O83" s="8" t="s">
        <v>279</v>
      </c>
      <c r="P83" s="8" t="s">
        <v>281</v>
      </c>
      <c r="Q83" t="str">
        <f>VLOOKUP(N83,DB!$B$2:$B$119,1,0)</f>
        <v>VC-S</v>
      </c>
      <c r="R83" t="e">
        <f>VLOOKUP(J83,DB!$C$2:$C$119,1,0)</f>
        <v>#N/A</v>
      </c>
      <c r="S83" t="str">
        <f>VLOOKUP(O83,DB!$D$2:$D$119,1,0)</f>
        <v>RBD17</v>
      </c>
      <c r="T83" t="str">
        <f>VLOOKUP(K83,DB!$E$2:$E$119,1,0)</f>
        <v>Dahod</v>
      </c>
      <c r="U83" t="str">
        <f>VLOOKUP(P83,DB!$F$2:$F$119,1,0)</f>
        <v>SD54</v>
      </c>
      <c r="V83" t="str">
        <f>VLOOKUP(G83,DB!$G$2:$G$119,1,0)</f>
        <v>Limkheda</v>
      </c>
    </row>
    <row r="84" spans="1:22" ht="23.25" x14ac:dyDescent="0.2">
      <c r="A84" s="67"/>
      <c r="B84" s="7">
        <v>4</v>
      </c>
      <c r="C84" s="47"/>
      <c r="D84" s="50"/>
      <c r="E84" s="8" t="s">
        <v>244</v>
      </c>
      <c r="F84" s="9" t="s">
        <v>245</v>
      </c>
      <c r="G84" s="9" t="s">
        <v>249</v>
      </c>
      <c r="H84" s="9" t="s">
        <v>76</v>
      </c>
      <c r="I84" s="13" t="s">
        <v>173</v>
      </c>
      <c r="J84" s="9" t="s">
        <v>174</v>
      </c>
      <c r="K84" s="9" t="s">
        <v>238</v>
      </c>
      <c r="L84" s="9" t="s">
        <v>81</v>
      </c>
      <c r="M84" s="8" t="s">
        <v>188</v>
      </c>
      <c r="N84" s="8" t="s">
        <v>189</v>
      </c>
      <c r="O84" s="8" t="s">
        <v>279</v>
      </c>
      <c r="P84" s="8" t="s">
        <v>281</v>
      </c>
      <c r="Q84" t="str">
        <f>VLOOKUP(N84,DB!$B$2:$B$119,1,0)</f>
        <v>VC-S</v>
      </c>
      <c r="R84" t="e">
        <f>VLOOKUP(J84,DB!$C$2:$C$119,1,0)</f>
        <v>#N/A</v>
      </c>
      <c r="S84" t="str">
        <f>VLOOKUP(O84,DB!$D$2:$D$119,1,0)</f>
        <v>RBD17</v>
      </c>
      <c r="T84" t="str">
        <f>VLOOKUP(K84,DB!$E$2:$E$119,1,0)</f>
        <v>Dahod</v>
      </c>
      <c r="U84" t="str">
        <f>VLOOKUP(P84,DB!$F$2:$F$119,1,0)</f>
        <v>SD54</v>
      </c>
      <c r="V84" t="str">
        <f>VLOOKUP(G84,DB!$G$2:$G$119,1,0)</f>
        <v>Limkheda</v>
      </c>
    </row>
    <row r="85" spans="1:22" ht="23.25" x14ac:dyDescent="0.2">
      <c r="A85" s="67"/>
      <c r="B85" s="7">
        <v>5</v>
      </c>
      <c r="C85" s="47"/>
      <c r="D85" s="50"/>
      <c r="E85" s="8" t="s">
        <v>246</v>
      </c>
      <c r="F85" s="9" t="s">
        <v>247</v>
      </c>
      <c r="G85" s="9" t="s">
        <v>238</v>
      </c>
      <c r="H85" s="9" t="s">
        <v>76</v>
      </c>
      <c r="I85" s="13" t="s">
        <v>173</v>
      </c>
      <c r="J85" s="9" t="s">
        <v>174</v>
      </c>
      <c r="K85" s="9" t="s">
        <v>238</v>
      </c>
      <c r="L85" s="9" t="s">
        <v>81</v>
      </c>
      <c r="M85" s="8" t="s">
        <v>188</v>
      </c>
      <c r="N85" s="8" t="s">
        <v>189</v>
      </c>
      <c r="O85" s="8" t="s">
        <v>279</v>
      </c>
      <c r="P85" s="8" t="s">
        <v>280</v>
      </c>
      <c r="Q85" t="str">
        <f>VLOOKUP(N85,DB!$B$2:$B$119,1,0)</f>
        <v>VC-S</v>
      </c>
      <c r="R85" t="e">
        <f>VLOOKUP(J85,DB!$C$2:$C$119,1,0)</f>
        <v>#N/A</v>
      </c>
      <c r="S85" t="str">
        <f>VLOOKUP(O85,DB!$D$2:$D$119,1,0)</f>
        <v>RBD17</v>
      </c>
      <c r="T85" t="str">
        <f>VLOOKUP(K85,DB!$E$2:$E$119,1,0)</f>
        <v>Dahod</v>
      </c>
      <c r="U85" t="str">
        <f>VLOOKUP(P85,DB!$F$2:$F$119,1,0)</f>
        <v>SD53</v>
      </c>
      <c r="V85" t="str">
        <f>VLOOKUP(G85,DB!$G$2:$G$119,1,0)</f>
        <v>Dahod</v>
      </c>
    </row>
    <row r="86" spans="1:22" ht="23.25" x14ac:dyDescent="0.2">
      <c r="A86" s="67"/>
      <c r="B86" s="7">
        <v>6</v>
      </c>
      <c r="C86" s="47"/>
      <c r="D86" s="50"/>
      <c r="E86" s="8" t="s">
        <v>248</v>
      </c>
      <c r="F86" s="9" t="s">
        <v>249</v>
      </c>
      <c r="G86" s="9" t="s">
        <v>249</v>
      </c>
      <c r="H86" s="9" t="s">
        <v>76</v>
      </c>
      <c r="I86" s="13" t="s">
        <v>173</v>
      </c>
      <c r="J86" s="9" t="s">
        <v>174</v>
      </c>
      <c r="K86" s="9" t="s">
        <v>238</v>
      </c>
      <c r="L86" s="9" t="s">
        <v>81</v>
      </c>
      <c r="M86" s="8" t="s">
        <v>188</v>
      </c>
      <c r="N86" s="8" t="s">
        <v>189</v>
      </c>
      <c r="O86" s="8" t="s">
        <v>279</v>
      </c>
      <c r="P86" s="8" t="s">
        <v>281</v>
      </c>
      <c r="Q86" t="str">
        <f>VLOOKUP(N86,DB!$B$2:$B$119,1,0)</f>
        <v>VC-S</v>
      </c>
      <c r="R86" t="e">
        <f>VLOOKUP(J86,DB!$C$2:$C$119,1,0)</f>
        <v>#N/A</v>
      </c>
      <c r="S86" t="str">
        <f>VLOOKUP(O86,DB!$D$2:$D$119,1,0)</f>
        <v>RBD17</v>
      </c>
      <c r="T86" t="str">
        <f>VLOOKUP(K86,DB!$E$2:$E$119,1,0)</f>
        <v>Dahod</v>
      </c>
      <c r="U86" t="str">
        <f>VLOOKUP(P86,DB!$F$2:$F$119,1,0)</f>
        <v>SD54</v>
      </c>
      <c r="V86" t="str">
        <f>VLOOKUP(G86,DB!$G$2:$G$119,1,0)</f>
        <v>Limkheda</v>
      </c>
    </row>
    <row r="87" spans="1:22" ht="23.25" x14ac:dyDescent="0.2">
      <c r="A87" s="67"/>
      <c r="B87" s="7">
        <v>7</v>
      </c>
      <c r="C87" s="47"/>
      <c r="D87" s="50"/>
      <c r="E87" s="8" t="s">
        <v>250</v>
      </c>
      <c r="F87" s="9" t="s">
        <v>251</v>
      </c>
      <c r="G87" s="9" t="s">
        <v>238</v>
      </c>
      <c r="H87" s="9" t="s">
        <v>76</v>
      </c>
      <c r="I87" s="13" t="s">
        <v>173</v>
      </c>
      <c r="J87" s="9" t="s">
        <v>174</v>
      </c>
      <c r="K87" s="9" t="s">
        <v>238</v>
      </c>
      <c r="L87" s="9" t="s">
        <v>81</v>
      </c>
      <c r="M87" s="8" t="s">
        <v>188</v>
      </c>
      <c r="N87" s="8" t="s">
        <v>189</v>
      </c>
      <c r="O87" s="8" t="s">
        <v>279</v>
      </c>
      <c r="P87" s="8" t="s">
        <v>280</v>
      </c>
      <c r="Q87" t="str">
        <f>VLOOKUP(N87,DB!$B$2:$B$119,1,0)</f>
        <v>VC-S</v>
      </c>
      <c r="R87" t="e">
        <f>VLOOKUP(J87,DB!$C$2:$C$119,1,0)</f>
        <v>#N/A</v>
      </c>
      <c r="S87" t="str">
        <f>VLOOKUP(O87,DB!$D$2:$D$119,1,0)</f>
        <v>RBD17</v>
      </c>
      <c r="T87" t="str">
        <f>VLOOKUP(K87,DB!$E$2:$E$119,1,0)</f>
        <v>Dahod</v>
      </c>
      <c r="U87" t="str">
        <f>VLOOKUP(P87,DB!$F$2:$F$119,1,0)</f>
        <v>SD53</v>
      </c>
      <c r="V87" t="str">
        <f>VLOOKUP(G87,DB!$G$2:$G$119,1,0)</f>
        <v>Dahod</v>
      </c>
    </row>
    <row r="88" spans="1:22" ht="23.25" x14ac:dyDescent="0.2">
      <c r="A88" s="68"/>
      <c r="B88" s="10">
        <v>8</v>
      </c>
      <c r="C88" s="48"/>
      <c r="D88" s="51"/>
      <c r="E88" s="11" t="s">
        <v>252</v>
      </c>
      <c r="F88" s="12" t="s">
        <v>253</v>
      </c>
      <c r="G88" s="12" t="s">
        <v>238</v>
      </c>
      <c r="H88" s="12" t="s">
        <v>76</v>
      </c>
      <c r="I88" s="15" t="s">
        <v>173</v>
      </c>
      <c r="J88" s="12" t="s">
        <v>174</v>
      </c>
      <c r="K88" s="12" t="s">
        <v>238</v>
      </c>
      <c r="L88" s="12" t="s">
        <v>81</v>
      </c>
      <c r="M88" s="11" t="s">
        <v>188</v>
      </c>
      <c r="N88" s="11" t="s">
        <v>189</v>
      </c>
      <c r="O88" s="11" t="s">
        <v>279</v>
      </c>
      <c r="P88" s="11" t="s">
        <v>280</v>
      </c>
      <c r="Q88" t="str">
        <f>VLOOKUP(N88,DB!$B$2:$B$119,1,0)</f>
        <v>VC-S</v>
      </c>
      <c r="R88" t="e">
        <f>VLOOKUP(J88,DB!$C$2:$C$119,1,0)</f>
        <v>#N/A</v>
      </c>
      <c r="S88" t="str">
        <f>VLOOKUP(O88,DB!$D$2:$D$119,1,0)</f>
        <v>RBD17</v>
      </c>
      <c r="T88" t="str">
        <f>VLOOKUP(K88,DB!$E$2:$E$119,1,0)</f>
        <v>Dahod</v>
      </c>
      <c r="U88" t="str">
        <f>VLOOKUP(P88,DB!$F$2:$F$119,1,0)</f>
        <v>SD53</v>
      </c>
      <c r="V88" t="str">
        <f>VLOOKUP(G88,DB!$G$2:$G$119,1,0)</f>
        <v>Dahod</v>
      </c>
    </row>
    <row r="89" spans="1:22" ht="23.25" x14ac:dyDescent="0.2">
      <c r="A89" s="66">
        <v>11</v>
      </c>
      <c r="B89" s="4">
        <v>1</v>
      </c>
      <c r="C89" s="46" t="s">
        <v>254</v>
      </c>
      <c r="D89" s="49" t="s">
        <v>255</v>
      </c>
      <c r="E89" s="5" t="s">
        <v>256</v>
      </c>
      <c r="F89" s="6" t="s">
        <v>257</v>
      </c>
      <c r="G89" s="6" t="s">
        <v>265</v>
      </c>
      <c r="H89" s="6" t="s">
        <v>76</v>
      </c>
      <c r="I89" s="14" t="s">
        <v>173</v>
      </c>
      <c r="J89" s="6" t="s">
        <v>267</v>
      </c>
      <c r="K89" s="6" t="s">
        <v>255</v>
      </c>
      <c r="L89" s="6" t="s">
        <v>81</v>
      </c>
      <c r="M89" s="5" t="s">
        <v>188</v>
      </c>
      <c r="N89" s="5" t="s">
        <v>282</v>
      </c>
      <c r="O89" s="5" t="s">
        <v>283</v>
      </c>
      <c r="P89" s="5" t="s">
        <v>284</v>
      </c>
      <c r="Q89" t="str">
        <f>VLOOKUP(N89,DB!$B$2:$B$119,1,0)</f>
        <v>SC-S</v>
      </c>
      <c r="R89" t="e">
        <f>VLOOKUP(J89,DB!$C$2:$C$119,1,0)</f>
        <v>#N/A</v>
      </c>
      <c r="S89" t="str">
        <f>VLOOKUP(O89,DB!$D$2:$D$119,1,0)</f>
        <v>RBD23</v>
      </c>
      <c r="T89" t="str">
        <f>VLOOKUP(K89,DB!$E$2:$E$119,1,0)</f>
        <v>Dang</v>
      </c>
      <c r="U89" t="str">
        <f>VLOOKUP(P89,DB!$F$2:$F$119,1,0)</f>
        <v>SD71</v>
      </c>
      <c r="V89" t="str">
        <f>VLOOKUP(G89,DB!$G$2:$G$119,1,0)</f>
        <v>Ahwa</v>
      </c>
    </row>
    <row r="90" spans="1:22" ht="23.25" x14ac:dyDescent="0.2">
      <c r="A90" s="67"/>
      <c r="B90" s="7">
        <v>2</v>
      </c>
      <c r="C90" s="47"/>
      <c r="D90" s="50"/>
      <c r="E90" s="8" t="s">
        <v>258</v>
      </c>
      <c r="F90" s="9" t="s">
        <v>259</v>
      </c>
      <c r="G90" s="9" t="s">
        <v>265</v>
      </c>
      <c r="H90" s="9" t="s">
        <v>76</v>
      </c>
      <c r="I90" s="13" t="s">
        <v>173</v>
      </c>
      <c r="J90" s="9" t="s">
        <v>267</v>
      </c>
      <c r="K90" s="9" t="s">
        <v>255</v>
      </c>
      <c r="L90" s="9" t="s">
        <v>81</v>
      </c>
      <c r="M90" s="8" t="s">
        <v>188</v>
      </c>
      <c r="N90" s="8" t="s">
        <v>282</v>
      </c>
      <c r="O90" s="8" t="s">
        <v>283</v>
      </c>
      <c r="P90" s="8" t="s">
        <v>284</v>
      </c>
      <c r="Q90" t="str">
        <f>VLOOKUP(N90,DB!$B$2:$B$119,1,0)</f>
        <v>SC-S</v>
      </c>
      <c r="R90" t="e">
        <f>VLOOKUP(J90,DB!$C$2:$C$119,1,0)</f>
        <v>#N/A</v>
      </c>
      <c r="S90" t="str">
        <f>VLOOKUP(O90,DB!$D$2:$D$119,1,0)</f>
        <v>RBD23</v>
      </c>
      <c r="T90" t="str">
        <f>VLOOKUP(K90,DB!$E$2:$E$119,1,0)</f>
        <v>Dang</v>
      </c>
      <c r="U90" t="str">
        <f>VLOOKUP(P90,DB!$F$2:$F$119,1,0)</f>
        <v>SD71</v>
      </c>
      <c r="V90" t="str">
        <f>VLOOKUP(G90,DB!$G$2:$G$119,1,0)</f>
        <v>Ahwa</v>
      </c>
    </row>
    <row r="91" spans="1:22" ht="23.25" x14ac:dyDescent="0.2">
      <c r="A91" s="68"/>
      <c r="B91" s="10">
        <v>3</v>
      </c>
      <c r="C91" s="48"/>
      <c r="D91" s="51"/>
      <c r="E91" s="11" t="s">
        <v>260</v>
      </c>
      <c r="F91" s="12" t="s">
        <v>261</v>
      </c>
      <c r="G91" s="12" t="s">
        <v>266</v>
      </c>
      <c r="H91" s="12" t="s">
        <v>76</v>
      </c>
      <c r="I91" s="15" t="s">
        <v>173</v>
      </c>
      <c r="J91" s="12" t="s">
        <v>267</v>
      </c>
      <c r="K91" s="12" t="s">
        <v>255</v>
      </c>
      <c r="L91" s="12" t="s">
        <v>81</v>
      </c>
      <c r="M91" s="11" t="s">
        <v>188</v>
      </c>
      <c r="N91" s="11" t="s">
        <v>282</v>
      </c>
      <c r="O91" s="11" t="s">
        <v>283</v>
      </c>
      <c r="P91" s="11" t="s">
        <v>285</v>
      </c>
      <c r="Q91" t="str">
        <f>VLOOKUP(N91,DB!$B$2:$B$119,1,0)</f>
        <v>SC-S</v>
      </c>
      <c r="R91" t="e">
        <f>VLOOKUP(J91,DB!$C$2:$C$119,1,0)</f>
        <v>#N/A</v>
      </c>
      <c r="S91" t="str">
        <f>VLOOKUP(O91,DB!$D$2:$D$119,1,0)</f>
        <v>RBD23</v>
      </c>
      <c r="T91" t="str">
        <f>VLOOKUP(K91,DB!$E$2:$E$119,1,0)</f>
        <v>Dang</v>
      </c>
      <c r="U91" t="str">
        <f>VLOOKUP(P91,DB!$F$2:$F$119,1,0)</f>
        <v>SD72</v>
      </c>
      <c r="V91" t="str">
        <f>VLOOKUP(G91,DB!$G$2:$G$119,1,0)</f>
        <v>Waghai</v>
      </c>
    </row>
    <row r="92" spans="1:22" ht="23.25" x14ac:dyDescent="0.2">
      <c r="A92" s="66">
        <v>12</v>
      </c>
      <c r="B92" s="4">
        <v>1</v>
      </c>
      <c r="C92" s="46" t="s">
        <v>286</v>
      </c>
      <c r="D92" s="63" t="s">
        <v>287</v>
      </c>
      <c r="E92" s="5" t="s">
        <v>288</v>
      </c>
      <c r="F92" s="6" t="s">
        <v>289</v>
      </c>
      <c r="G92" s="6" t="s">
        <v>353</v>
      </c>
      <c r="H92" s="6" t="s">
        <v>76</v>
      </c>
      <c r="I92" s="6" t="s">
        <v>78</v>
      </c>
      <c r="J92" s="19" t="s">
        <v>360</v>
      </c>
      <c r="K92" s="14" t="s">
        <v>287</v>
      </c>
      <c r="L92" s="6" t="s">
        <v>81</v>
      </c>
      <c r="M92" s="5" t="s">
        <v>90</v>
      </c>
      <c r="N92" s="5" t="s">
        <v>365</v>
      </c>
      <c r="O92" s="5" t="s">
        <v>366</v>
      </c>
      <c r="P92" s="5" t="s">
        <v>367</v>
      </c>
      <c r="Q92" t="str">
        <f>VLOOKUP(N92,DB!$B$2:$B$119,1,0)</f>
        <v>RC1-S</v>
      </c>
      <c r="R92" t="e">
        <f>VLOOKUP(J92,DB!$C$2:$C$119,1,0)</f>
        <v>#N/A</v>
      </c>
      <c r="S92" t="str">
        <f>VLOOKUP(O92,DB!$D$2:$D$119,1,0)</f>
        <v>RBD28</v>
      </c>
      <c r="T92" t="str">
        <f>VLOOKUP(K92,DB!$E$2:$E$119,1,0)</f>
        <v>Devbhumi Dwarka</v>
      </c>
      <c r="U92" t="str">
        <f>VLOOKUP(P92,DB!$F$2:$F$119,1,0)</f>
        <v>SD87</v>
      </c>
      <c r="V92" t="str">
        <f>VLOOKUP(G92,DB!$G$2:$G$119,1,0)</f>
        <v>Dwarka</v>
      </c>
    </row>
    <row r="93" spans="1:22" ht="23.25" x14ac:dyDescent="0.2">
      <c r="A93" s="67"/>
      <c r="B93" s="7">
        <v>2</v>
      </c>
      <c r="C93" s="47"/>
      <c r="D93" s="64"/>
      <c r="E93" s="8" t="s">
        <v>290</v>
      </c>
      <c r="F93" s="9" t="s">
        <v>291</v>
      </c>
      <c r="G93" s="9" t="s">
        <v>354</v>
      </c>
      <c r="H93" s="9" t="s">
        <v>76</v>
      </c>
      <c r="I93" s="9" t="s">
        <v>78</v>
      </c>
      <c r="J93" s="20" t="s">
        <v>360</v>
      </c>
      <c r="K93" s="13" t="s">
        <v>287</v>
      </c>
      <c r="L93" s="9" t="s">
        <v>81</v>
      </c>
      <c r="M93" s="8" t="s">
        <v>90</v>
      </c>
      <c r="N93" s="8" t="s">
        <v>365</v>
      </c>
      <c r="O93" s="8" t="s">
        <v>366</v>
      </c>
      <c r="P93" s="8" t="s">
        <v>368</v>
      </c>
      <c r="Q93" t="str">
        <f>VLOOKUP(N93,DB!$B$2:$B$119,1,0)</f>
        <v>RC1-S</v>
      </c>
      <c r="R93" t="e">
        <f>VLOOKUP(J93,DB!$C$2:$C$119,1,0)</f>
        <v>#N/A</v>
      </c>
      <c r="S93" t="str">
        <f>VLOOKUP(O93,DB!$D$2:$D$119,1,0)</f>
        <v>RBD28</v>
      </c>
      <c r="T93" t="str">
        <f>VLOOKUP(K93,DB!$E$2:$E$119,1,0)</f>
        <v>Devbhumi Dwarka</v>
      </c>
      <c r="U93" t="str">
        <f>VLOOKUP(P93,DB!$F$2:$F$119,1,0)</f>
        <v>SD88</v>
      </c>
      <c r="V93" t="str">
        <f>VLOOKUP(G93,DB!$G$2:$G$119,1,0)</f>
        <v>Khambhalia</v>
      </c>
    </row>
    <row r="94" spans="1:22" ht="23.25" x14ac:dyDescent="0.2">
      <c r="A94" s="67"/>
      <c r="B94" s="7">
        <v>3</v>
      </c>
      <c r="C94" s="47"/>
      <c r="D94" s="64"/>
      <c r="E94" s="8" t="s">
        <v>292</v>
      </c>
      <c r="F94" s="9" t="s">
        <v>293</v>
      </c>
      <c r="G94" s="9" t="s">
        <v>354</v>
      </c>
      <c r="H94" s="9" t="s">
        <v>76</v>
      </c>
      <c r="I94" s="9" t="s">
        <v>78</v>
      </c>
      <c r="J94" s="20" t="s">
        <v>360</v>
      </c>
      <c r="K94" s="13" t="s">
        <v>287</v>
      </c>
      <c r="L94" s="9" t="s">
        <v>81</v>
      </c>
      <c r="M94" s="8" t="s">
        <v>90</v>
      </c>
      <c r="N94" s="8" t="s">
        <v>365</v>
      </c>
      <c r="O94" s="8" t="s">
        <v>366</v>
      </c>
      <c r="P94" s="8" t="s">
        <v>368</v>
      </c>
      <c r="Q94" t="str">
        <f>VLOOKUP(N94,DB!$B$2:$B$119,1,0)</f>
        <v>RC1-S</v>
      </c>
      <c r="R94" t="e">
        <f>VLOOKUP(J94,DB!$C$2:$C$119,1,0)</f>
        <v>#N/A</v>
      </c>
      <c r="S94" t="str">
        <f>VLOOKUP(O94,DB!$D$2:$D$119,1,0)</f>
        <v>RBD28</v>
      </c>
      <c r="T94" t="str">
        <f>VLOOKUP(K94,DB!$E$2:$E$119,1,0)</f>
        <v>Devbhumi Dwarka</v>
      </c>
      <c r="U94" t="str">
        <f>VLOOKUP(P94,DB!$F$2:$F$119,1,0)</f>
        <v>SD88</v>
      </c>
      <c r="V94" t="str">
        <f>VLOOKUP(G94,DB!$G$2:$G$119,1,0)</f>
        <v>Khambhalia</v>
      </c>
    </row>
    <row r="95" spans="1:22" ht="23.25" x14ac:dyDescent="0.2">
      <c r="A95" s="68"/>
      <c r="B95" s="10">
        <v>4</v>
      </c>
      <c r="C95" s="48"/>
      <c r="D95" s="65"/>
      <c r="E95" s="11" t="s">
        <v>294</v>
      </c>
      <c r="F95" s="15" t="s">
        <v>295</v>
      </c>
      <c r="G95" s="12" t="s">
        <v>353</v>
      </c>
      <c r="H95" s="12" t="s">
        <v>76</v>
      </c>
      <c r="I95" s="12" t="s">
        <v>78</v>
      </c>
      <c r="J95" s="21" t="s">
        <v>360</v>
      </c>
      <c r="K95" s="15" t="s">
        <v>287</v>
      </c>
      <c r="L95" s="12" t="s">
        <v>81</v>
      </c>
      <c r="M95" s="11" t="s">
        <v>90</v>
      </c>
      <c r="N95" s="11" t="s">
        <v>365</v>
      </c>
      <c r="O95" s="11" t="s">
        <v>366</v>
      </c>
      <c r="P95" s="11" t="s">
        <v>367</v>
      </c>
      <c r="Q95" t="str">
        <f>VLOOKUP(N95,DB!$B$2:$B$119,1,0)</f>
        <v>RC1-S</v>
      </c>
      <c r="R95" t="e">
        <f>VLOOKUP(J95,DB!$C$2:$C$119,1,0)</f>
        <v>#N/A</v>
      </c>
      <c r="S95" t="str">
        <f>VLOOKUP(O95,DB!$D$2:$D$119,1,0)</f>
        <v>RBD28</v>
      </c>
      <c r="T95" t="str">
        <f>VLOOKUP(K95,DB!$E$2:$E$119,1,0)</f>
        <v>Devbhumi Dwarka</v>
      </c>
      <c r="U95" t="str">
        <f>VLOOKUP(P95,DB!$F$2:$F$119,1,0)</f>
        <v>SD87</v>
      </c>
      <c r="V95" t="str">
        <f>VLOOKUP(G95,DB!$G$2:$G$119,1,0)</f>
        <v>Dwarka</v>
      </c>
    </row>
    <row r="96" spans="1:22" ht="24" x14ac:dyDescent="0.2">
      <c r="A96" s="66">
        <v>13</v>
      </c>
      <c r="B96" s="4">
        <v>1</v>
      </c>
      <c r="C96" s="46" t="s">
        <v>296</v>
      </c>
      <c r="D96" s="49" t="s">
        <v>297</v>
      </c>
      <c r="E96" s="5" t="s">
        <v>298</v>
      </c>
      <c r="F96" s="6" t="s">
        <v>299</v>
      </c>
      <c r="G96" s="14" t="s">
        <v>355</v>
      </c>
      <c r="H96" s="6" t="s">
        <v>361</v>
      </c>
      <c r="I96" s="14" t="s">
        <v>362</v>
      </c>
      <c r="J96" s="14" t="s">
        <v>363</v>
      </c>
      <c r="K96" s="14" t="s">
        <v>364</v>
      </c>
      <c r="L96" s="6" t="s">
        <v>369</v>
      </c>
      <c r="M96" s="5" t="s">
        <v>370</v>
      </c>
      <c r="N96" s="5" t="s">
        <v>371</v>
      </c>
      <c r="O96" s="5" t="s">
        <v>372</v>
      </c>
      <c r="P96" s="5" t="s">
        <v>373</v>
      </c>
      <c r="Q96" t="str">
        <f>VLOOKUP(N96,DB!$B$2:$B$119,1,0)</f>
        <v>GC-CP</v>
      </c>
      <c r="R96" t="e">
        <f>VLOOKUP(J96,DB!$C$2:$C$119,1,0)</f>
        <v>#N/A</v>
      </c>
      <c r="S96" t="str">
        <f>VLOOKUP(O96,DB!$D$2:$D$119,1,0)</f>
        <v>GCP03</v>
      </c>
      <c r="T96" t="e">
        <f>VLOOKUP(K96,DB!$E$2:$E$119,1,0)</f>
        <v>#N/A</v>
      </c>
      <c r="U96" t="e">
        <f>VLOOKUP(P96,DB!$F$2:$F$119,1,0)</f>
        <v>#N/A</v>
      </c>
      <c r="V96" t="str">
        <f>VLOOKUP(G96,DB!$G$2:$G$119,1,0)</f>
        <v>Capital Project Sub Dn. No.12</v>
      </c>
    </row>
    <row r="97" spans="1:22" ht="24" x14ac:dyDescent="0.2">
      <c r="A97" s="67"/>
      <c r="B97" s="7">
        <v>2</v>
      </c>
      <c r="C97" s="47"/>
      <c r="D97" s="50"/>
      <c r="E97" s="8" t="s">
        <v>300</v>
      </c>
      <c r="F97" s="9" t="s">
        <v>297</v>
      </c>
      <c r="G97" s="13" t="s">
        <v>355</v>
      </c>
      <c r="H97" s="9" t="s">
        <v>361</v>
      </c>
      <c r="I97" s="13" t="s">
        <v>362</v>
      </c>
      <c r="J97" s="13" t="s">
        <v>363</v>
      </c>
      <c r="K97" s="13" t="s">
        <v>364</v>
      </c>
      <c r="L97" s="9" t="s">
        <v>369</v>
      </c>
      <c r="M97" s="8" t="s">
        <v>370</v>
      </c>
      <c r="N97" s="8" t="s">
        <v>371</v>
      </c>
      <c r="O97" s="8" t="s">
        <v>372</v>
      </c>
      <c r="P97" s="8" t="s">
        <v>373</v>
      </c>
      <c r="Q97" t="str">
        <f>VLOOKUP(N97,DB!$B$2:$B$119,1,0)</f>
        <v>GC-CP</v>
      </c>
      <c r="R97" t="e">
        <f>VLOOKUP(J97,DB!$C$2:$C$119,1,0)</f>
        <v>#N/A</v>
      </c>
      <c r="S97" t="str">
        <f>VLOOKUP(O97,DB!$D$2:$D$119,1,0)</f>
        <v>GCP03</v>
      </c>
      <c r="T97" t="e">
        <f>VLOOKUP(K97,DB!$E$2:$E$119,1,0)</f>
        <v>#N/A</v>
      </c>
      <c r="U97" t="e">
        <f>VLOOKUP(P97,DB!$F$2:$F$119,1,0)</f>
        <v>#N/A</v>
      </c>
      <c r="V97" t="str">
        <f>VLOOKUP(G97,DB!$G$2:$G$119,1,0)</f>
        <v>Capital Project Sub Dn. No.12</v>
      </c>
    </row>
    <row r="98" spans="1:22" ht="24" x14ac:dyDescent="0.2">
      <c r="A98" s="67"/>
      <c r="B98" s="7">
        <v>3</v>
      </c>
      <c r="C98" s="47"/>
      <c r="D98" s="50"/>
      <c r="E98" s="8" t="s">
        <v>301</v>
      </c>
      <c r="F98" s="9" t="s">
        <v>302</v>
      </c>
      <c r="G98" s="9" t="s">
        <v>297</v>
      </c>
      <c r="H98" s="9" t="s">
        <v>361</v>
      </c>
      <c r="I98" s="13" t="s">
        <v>362</v>
      </c>
      <c r="J98" s="13" t="s">
        <v>363</v>
      </c>
      <c r="K98" s="13" t="s">
        <v>364</v>
      </c>
      <c r="L98" s="9" t="s">
        <v>369</v>
      </c>
      <c r="M98" s="8" t="s">
        <v>370</v>
      </c>
      <c r="N98" s="8" t="s">
        <v>371</v>
      </c>
      <c r="O98" s="8" t="s">
        <v>372</v>
      </c>
      <c r="P98" s="8" t="s">
        <v>374</v>
      </c>
      <c r="Q98" t="str">
        <f>VLOOKUP(N98,DB!$B$2:$B$119,1,0)</f>
        <v>GC-CP</v>
      </c>
      <c r="R98" t="e">
        <f>VLOOKUP(J98,DB!$C$2:$C$119,1,0)</f>
        <v>#N/A</v>
      </c>
      <c r="S98" t="str">
        <f>VLOOKUP(O98,DB!$D$2:$D$119,1,0)</f>
        <v>GCP03</v>
      </c>
      <c r="T98" t="e">
        <f>VLOOKUP(K98,DB!$E$2:$E$119,1,0)</f>
        <v>#N/A</v>
      </c>
      <c r="U98" t="e">
        <f>VLOOKUP(P98,DB!$F$2:$F$119,1,0)</f>
        <v>#N/A</v>
      </c>
      <c r="V98" t="str">
        <f>VLOOKUP(G98,DB!$G$2:$G$119,1,0)</f>
        <v>Gandhinagar</v>
      </c>
    </row>
    <row r="99" spans="1:22" ht="24" x14ac:dyDescent="0.2">
      <c r="A99" s="68"/>
      <c r="B99" s="10">
        <v>4</v>
      </c>
      <c r="C99" s="48"/>
      <c r="D99" s="51"/>
      <c r="E99" s="11" t="s">
        <v>303</v>
      </c>
      <c r="F99" s="12" t="s">
        <v>304</v>
      </c>
      <c r="G99" s="12" t="s">
        <v>297</v>
      </c>
      <c r="H99" s="12" t="s">
        <v>361</v>
      </c>
      <c r="I99" s="15" t="s">
        <v>362</v>
      </c>
      <c r="J99" s="15" t="s">
        <v>363</v>
      </c>
      <c r="K99" s="15" t="s">
        <v>364</v>
      </c>
      <c r="L99" s="12" t="s">
        <v>369</v>
      </c>
      <c r="M99" s="11" t="s">
        <v>370</v>
      </c>
      <c r="N99" s="11" t="s">
        <v>371</v>
      </c>
      <c r="O99" s="11" t="s">
        <v>372</v>
      </c>
      <c r="P99" s="11" t="s">
        <v>374</v>
      </c>
      <c r="Q99" t="str">
        <f>VLOOKUP(N99,DB!$B$2:$B$119,1,0)</f>
        <v>GC-CP</v>
      </c>
      <c r="R99" t="e">
        <f>VLOOKUP(J99,DB!$C$2:$C$119,1,0)</f>
        <v>#N/A</v>
      </c>
      <c r="S99" t="str">
        <f>VLOOKUP(O99,DB!$D$2:$D$119,1,0)</f>
        <v>GCP03</v>
      </c>
      <c r="T99" t="e">
        <f>VLOOKUP(K99,DB!$E$2:$E$119,1,0)</f>
        <v>#N/A</v>
      </c>
      <c r="U99" t="e">
        <f>VLOOKUP(P99,DB!$F$2:$F$119,1,0)</f>
        <v>#N/A</v>
      </c>
      <c r="V99" t="str">
        <f>VLOOKUP(G99,DB!$G$2:$G$119,1,0)</f>
        <v>Gandhinagar</v>
      </c>
    </row>
    <row r="100" spans="1:22" x14ac:dyDescent="0.2">
      <c r="A100" s="66">
        <v>14</v>
      </c>
      <c r="B100" s="4">
        <v>1</v>
      </c>
      <c r="C100" s="46" t="s">
        <v>305</v>
      </c>
      <c r="D100" s="63" t="s">
        <v>306</v>
      </c>
      <c r="E100" s="5" t="s">
        <v>307</v>
      </c>
      <c r="F100" s="6" t="s">
        <v>308</v>
      </c>
      <c r="G100" s="6" t="s">
        <v>310</v>
      </c>
      <c r="H100" s="6" t="s">
        <v>76</v>
      </c>
      <c r="I100" s="6" t="s">
        <v>78</v>
      </c>
      <c r="J100" s="19" t="s">
        <v>79</v>
      </c>
      <c r="K100" s="6" t="s">
        <v>318</v>
      </c>
      <c r="L100" s="6" t="s">
        <v>81</v>
      </c>
      <c r="M100" s="5" t="s">
        <v>90</v>
      </c>
      <c r="N100" s="5" t="s">
        <v>91</v>
      </c>
      <c r="O100" s="5" t="s">
        <v>375</v>
      </c>
      <c r="P100" s="5" t="s">
        <v>376</v>
      </c>
      <c r="Q100" t="str">
        <f>VLOOKUP(N100,DB!$B$2:$B$119,1,0)</f>
        <v>RC2-S</v>
      </c>
      <c r="R100" t="e">
        <f>VLOOKUP(J100,DB!$C$2:$C$119,1,0)</f>
        <v>#N/A</v>
      </c>
      <c r="S100" t="str">
        <f>VLOOKUP(O100,DB!$D$2:$D$119,1,0)</f>
        <v>RBD32</v>
      </c>
      <c r="T100" t="str">
        <f>VLOOKUP(K100,DB!$E$2:$E$119,1,0)</f>
        <v>Veraval</v>
      </c>
      <c r="U100" t="str">
        <f>VLOOKUP(P100,DB!$F$2:$F$119,1,0)</f>
        <v>SD99</v>
      </c>
      <c r="V100" t="str">
        <f>VLOOKUP(G100,DB!$G$2:$G$119,1,0)</f>
        <v>Kodinar</v>
      </c>
    </row>
    <row r="101" spans="1:22" x14ac:dyDescent="0.2">
      <c r="A101" s="67"/>
      <c r="B101" s="7">
        <v>2</v>
      </c>
      <c r="C101" s="47"/>
      <c r="D101" s="64"/>
      <c r="E101" s="8" t="s">
        <v>309</v>
      </c>
      <c r="F101" s="9" t="s">
        <v>310</v>
      </c>
      <c r="G101" s="9" t="s">
        <v>310</v>
      </c>
      <c r="H101" s="9" t="s">
        <v>76</v>
      </c>
      <c r="I101" s="9" t="s">
        <v>78</v>
      </c>
      <c r="J101" s="20" t="s">
        <v>79</v>
      </c>
      <c r="K101" s="9" t="s">
        <v>318</v>
      </c>
      <c r="L101" s="9" t="s">
        <v>81</v>
      </c>
      <c r="M101" s="8" t="s">
        <v>90</v>
      </c>
      <c r="N101" s="8" t="s">
        <v>91</v>
      </c>
      <c r="O101" s="8" t="s">
        <v>375</v>
      </c>
      <c r="P101" s="8" t="s">
        <v>376</v>
      </c>
      <c r="Q101" t="str">
        <f>VLOOKUP(N101,DB!$B$2:$B$119,1,0)</f>
        <v>RC2-S</v>
      </c>
      <c r="R101" t="e">
        <f>VLOOKUP(J101,DB!$C$2:$C$119,1,0)</f>
        <v>#N/A</v>
      </c>
      <c r="S101" t="str">
        <f>VLOOKUP(O101,DB!$D$2:$D$119,1,0)</f>
        <v>RBD32</v>
      </c>
      <c r="T101" t="str">
        <f>VLOOKUP(K101,DB!$E$2:$E$119,1,0)</f>
        <v>Veraval</v>
      </c>
      <c r="U101" t="str">
        <f>VLOOKUP(P101,DB!$F$2:$F$119,1,0)</f>
        <v>SD99</v>
      </c>
      <c r="V101" t="str">
        <f>VLOOKUP(G101,DB!$G$2:$G$119,1,0)</f>
        <v>Kodinar</v>
      </c>
    </row>
    <row r="102" spans="1:22" x14ac:dyDescent="0.2">
      <c r="A102" s="67"/>
      <c r="B102" s="7">
        <v>3</v>
      </c>
      <c r="C102" s="47"/>
      <c r="D102" s="64"/>
      <c r="E102" s="8" t="s">
        <v>311</v>
      </c>
      <c r="F102" s="9" t="s">
        <v>312</v>
      </c>
      <c r="G102" s="9" t="s">
        <v>318</v>
      </c>
      <c r="H102" s="9" t="s">
        <v>76</v>
      </c>
      <c r="I102" s="9" t="s">
        <v>78</v>
      </c>
      <c r="J102" s="20" t="s">
        <v>79</v>
      </c>
      <c r="K102" s="9" t="s">
        <v>318</v>
      </c>
      <c r="L102" s="9" t="s">
        <v>81</v>
      </c>
      <c r="M102" s="8" t="s">
        <v>90</v>
      </c>
      <c r="N102" s="8" t="s">
        <v>91</v>
      </c>
      <c r="O102" s="8" t="s">
        <v>375</v>
      </c>
      <c r="P102" s="8" t="s">
        <v>377</v>
      </c>
      <c r="Q102" t="str">
        <f>VLOOKUP(N102,DB!$B$2:$B$119,1,0)</f>
        <v>RC2-S</v>
      </c>
      <c r="R102" t="e">
        <f>VLOOKUP(J102,DB!$C$2:$C$119,1,0)</f>
        <v>#N/A</v>
      </c>
      <c r="S102" t="str">
        <f>VLOOKUP(O102,DB!$D$2:$D$119,1,0)</f>
        <v>RBD32</v>
      </c>
      <c r="T102" t="str">
        <f>VLOOKUP(K102,DB!$E$2:$E$119,1,0)</f>
        <v>Veraval</v>
      </c>
      <c r="U102" t="str">
        <f>VLOOKUP(P102,DB!$F$2:$F$119,1,0)</f>
        <v>SD98</v>
      </c>
      <c r="V102" t="str">
        <f>VLOOKUP(G102,DB!$G$2:$G$119,1,0)</f>
        <v>Veraval</v>
      </c>
    </row>
    <row r="103" spans="1:22" x14ac:dyDescent="0.2">
      <c r="A103" s="67"/>
      <c r="B103" s="7">
        <v>4</v>
      </c>
      <c r="C103" s="47"/>
      <c r="D103" s="64"/>
      <c r="E103" s="8" t="s">
        <v>313</v>
      </c>
      <c r="F103" s="9" t="s">
        <v>314</v>
      </c>
      <c r="G103" s="9" t="s">
        <v>318</v>
      </c>
      <c r="H103" s="9" t="s">
        <v>76</v>
      </c>
      <c r="I103" s="9" t="s">
        <v>78</v>
      </c>
      <c r="J103" s="20" t="s">
        <v>79</v>
      </c>
      <c r="K103" s="9" t="s">
        <v>318</v>
      </c>
      <c r="L103" s="9" t="s">
        <v>81</v>
      </c>
      <c r="M103" s="8" t="s">
        <v>90</v>
      </c>
      <c r="N103" s="8" t="s">
        <v>91</v>
      </c>
      <c r="O103" s="8" t="s">
        <v>375</v>
      </c>
      <c r="P103" s="8" t="s">
        <v>377</v>
      </c>
      <c r="Q103" t="str">
        <f>VLOOKUP(N103,DB!$B$2:$B$119,1,0)</f>
        <v>RC2-S</v>
      </c>
      <c r="R103" t="e">
        <f>VLOOKUP(J103,DB!$C$2:$C$119,1,0)</f>
        <v>#N/A</v>
      </c>
      <c r="S103" t="str">
        <f>VLOOKUP(O103,DB!$D$2:$D$119,1,0)</f>
        <v>RBD32</v>
      </c>
      <c r="T103" t="str">
        <f>VLOOKUP(K103,DB!$E$2:$E$119,1,0)</f>
        <v>Veraval</v>
      </c>
      <c r="U103" t="str">
        <f>VLOOKUP(P103,DB!$F$2:$F$119,1,0)</f>
        <v>SD98</v>
      </c>
      <c r="V103" t="str">
        <f>VLOOKUP(G103,DB!$G$2:$G$119,1,0)</f>
        <v>Veraval</v>
      </c>
    </row>
    <row r="104" spans="1:22" x14ac:dyDescent="0.2">
      <c r="A104" s="67"/>
      <c r="B104" s="7">
        <v>5</v>
      </c>
      <c r="C104" s="47"/>
      <c r="D104" s="64"/>
      <c r="E104" s="8" t="s">
        <v>315</v>
      </c>
      <c r="F104" s="9" t="s">
        <v>316</v>
      </c>
      <c r="G104" s="9" t="s">
        <v>310</v>
      </c>
      <c r="H104" s="9" t="s">
        <v>76</v>
      </c>
      <c r="I104" s="9" t="s">
        <v>78</v>
      </c>
      <c r="J104" s="20" t="s">
        <v>79</v>
      </c>
      <c r="K104" s="9" t="s">
        <v>318</v>
      </c>
      <c r="L104" s="9" t="s">
        <v>81</v>
      </c>
      <c r="M104" s="8" t="s">
        <v>90</v>
      </c>
      <c r="N104" s="8" t="s">
        <v>91</v>
      </c>
      <c r="O104" s="8" t="s">
        <v>375</v>
      </c>
      <c r="P104" s="8" t="s">
        <v>376</v>
      </c>
      <c r="Q104" t="str">
        <f>VLOOKUP(N104,DB!$B$2:$B$119,1,0)</f>
        <v>RC2-S</v>
      </c>
      <c r="R104" t="e">
        <f>VLOOKUP(J104,DB!$C$2:$C$119,1,0)</f>
        <v>#N/A</v>
      </c>
      <c r="S104" t="str">
        <f>VLOOKUP(O104,DB!$D$2:$D$119,1,0)</f>
        <v>RBD32</v>
      </c>
      <c r="T104" t="str">
        <f>VLOOKUP(K104,DB!$E$2:$E$119,1,0)</f>
        <v>Veraval</v>
      </c>
      <c r="U104" t="str">
        <f>VLOOKUP(P104,DB!$F$2:$F$119,1,0)</f>
        <v>SD99</v>
      </c>
      <c r="V104" t="str">
        <f>VLOOKUP(G104,DB!$G$2:$G$119,1,0)</f>
        <v>Kodinar</v>
      </c>
    </row>
    <row r="105" spans="1:22" x14ac:dyDescent="0.2">
      <c r="A105" s="68"/>
      <c r="B105" s="10">
        <v>6</v>
      </c>
      <c r="C105" s="48"/>
      <c r="D105" s="65"/>
      <c r="E105" s="11" t="s">
        <v>317</v>
      </c>
      <c r="F105" s="12" t="s">
        <v>318</v>
      </c>
      <c r="G105" s="12" t="s">
        <v>318</v>
      </c>
      <c r="H105" s="12" t="s">
        <v>76</v>
      </c>
      <c r="I105" s="12" t="s">
        <v>78</v>
      </c>
      <c r="J105" s="21" t="s">
        <v>79</v>
      </c>
      <c r="K105" s="12" t="s">
        <v>318</v>
      </c>
      <c r="L105" s="12" t="s">
        <v>81</v>
      </c>
      <c r="M105" s="11" t="s">
        <v>90</v>
      </c>
      <c r="N105" s="11" t="s">
        <v>91</v>
      </c>
      <c r="O105" s="11" t="s">
        <v>375</v>
      </c>
      <c r="P105" s="11" t="s">
        <v>377</v>
      </c>
      <c r="Q105" t="str">
        <f>VLOOKUP(N105,DB!$B$2:$B$119,1,0)</f>
        <v>RC2-S</v>
      </c>
      <c r="R105" t="e">
        <f>VLOOKUP(J105,DB!$C$2:$C$119,1,0)</f>
        <v>#N/A</v>
      </c>
      <c r="S105" t="str">
        <f>VLOOKUP(O105,DB!$D$2:$D$119,1,0)</f>
        <v>RBD32</v>
      </c>
      <c r="T105" t="str">
        <f>VLOOKUP(K105,DB!$E$2:$E$119,1,0)</f>
        <v>Veraval</v>
      </c>
      <c r="U105" t="str">
        <f>VLOOKUP(P105,DB!$F$2:$F$119,1,0)</f>
        <v>SD98</v>
      </c>
      <c r="V105" t="str">
        <f>VLOOKUP(G105,DB!$G$2:$G$119,1,0)</f>
        <v>Veraval</v>
      </c>
    </row>
    <row r="106" spans="1:22" x14ac:dyDescent="0.2">
      <c r="A106" s="66">
        <v>15</v>
      </c>
      <c r="B106" s="4">
        <v>1</v>
      </c>
      <c r="C106" s="46" t="s">
        <v>319</v>
      </c>
      <c r="D106" s="49" t="s">
        <v>320</v>
      </c>
      <c r="E106" s="5" t="s">
        <v>321</v>
      </c>
      <c r="F106" s="6" t="s">
        <v>322</v>
      </c>
      <c r="G106" s="6" t="s">
        <v>322</v>
      </c>
      <c r="H106" s="6" t="s">
        <v>76</v>
      </c>
      <c r="I106" s="6" t="s">
        <v>78</v>
      </c>
      <c r="J106" s="19" t="s">
        <v>360</v>
      </c>
      <c r="K106" s="6" t="s">
        <v>320</v>
      </c>
      <c r="L106" s="6" t="s">
        <v>81</v>
      </c>
      <c r="M106" s="5" t="s">
        <v>90</v>
      </c>
      <c r="N106" s="5" t="s">
        <v>365</v>
      </c>
      <c r="O106" s="5" t="s">
        <v>378</v>
      </c>
      <c r="P106" s="5" t="s">
        <v>379</v>
      </c>
      <c r="Q106" t="str">
        <f>VLOOKUP(N106,DB!$B$2:$B$119,1,0)</f>
        <v>RC1-S</v>
      </c>
      <c r="R106" t="e">
        <f>VLOOKUP(J106,DB!$C$2:$C$119,1,0)</f>
        <v>#N/A</v>
      </c>
      <c r="S106" t="str">
        <f>VLOOKUP(O106,DB!$D$2:$D$119,1,0)</f>
        <v>RBD27</v>
      </c>
      <c r="T106" t="str">
        <f>VLOOKUP(K106,DB!$E$2:$E$119,1,0)</f>
        <v>Jamnagar</v>
      </c>
      <c r="U106" t="str">
        <f>VLOOKUP(P106,DB!$F$2:$F$119,1,0)</f>
        <v>SD86</v>
      </c>
      <c r="V106" t="str">
        <f>VLOOKUP(G106,DB!$G$2:$G$119,1,0)</f>
        <v>Dhrol</v>
      </c>
    </row>
    <row r="107" spans="1:22" x14ac:dyDescent="0.2">
      <c r="A107" s="67"/>
      <c r="B107" s="7">
        <v>2</v>
      </c>
      <c r="C107" s="47"/>
      <c r="D107" s="50"/>
      <c r="E107" s="8" t="s">
        <v>323</v>
      </c>
      <c r="F107" s="13" t="s">
        <v>324</v>
      </c>
      <c r="G107" s="9" t="s">
        <v>356</v>
      </c>
      <c r="H107" s="9" t="s">
        <v>76</v>
      </c>
      <c r="I107" s="9" t="s">
        <v>78</v>
      </c>
      <c r="J107" s="20" t="s">
        <v>360</v>
      </c>
      <c r="K107" s="9" t="s">
        <v>320</v>
      </c>
      <c r="L107" s="9" t="s">
        <v>81</v>
      </c>
      <c r="M107" s="8" t="s">
        <v>90</v>
      </c>
      <c r="N107" s="8" t="s">
        <v>365</v>
      </c>
      <c r="O107" s="8" t="s">
        <v>378</v>
      </c>
      <c r="P107" s="8" t="s">
        <v>380</v>
      </c>
      <c r="Q107" t="str">
        <f>VLOOKUP(N107,DB!$B$2:$B$119,1,0)</f>
        <v>RC1-S</v>
      </c>
      <c r="R107" t="e">
        <f>VLOOKUP(J107,DB!$C$2:$C$119,1,0)</f>
        <v>#N/A</v>
      </c>
      <c r="S107" t="str">
        <f>VLOOKUP(O107,DB!$D$2:$D$119,1,0)</f>
        <v>RBD27</v>
      </c>
      <c r="T107" t="str">
        <f>VLOOKUP(K107,DB!$E$2:$E$119,1,0)</f>
        <v>Jamnagar</v>
      </c>
      <c r="U107" t="str">
        <f>VLOOKUP(P107,DB!$F$2:$F$119,1,0)</f>
        <v>SD85</v>
      </c>
      <c r="V107" t="e">
        <f>VLOOKUP(G107,DB!$G$2:$G$119,1,0)</f>
        <v>#N/A</v>
      </c>
    </row>
    <row r="108" spans="1:22" ht="23.25" x14ac:dyDescent="0.2">
      <c r="A108" s="67"/>
      <c r="B108" s="7">
        <v>3</v>
      </c>
      <c r="C108" s="47"/>
      <c r="D108" s="50"/>
      <c r="E108" s="8" t="s">
        <v>325</v>
      </c>
      <c r="F108" s="9" t="s">
        <v>320</v>
      </c>
      <c r="G108" s="13" t="s">
        <v>357</v>
      </c>
      <c r="H108" s="9" t="s">
        <v>76</v>
      </c>
      <c r="I108" s="9" t="s">
        <v>78</v>
      </c>
      <c r="J108" s="20" t="s">
        <v>360</v>
      </c>
      <c r="K108" s="9" t="s">
        <v>320</v>
      </c>
      <c r="L108" s="9" t="s">
        <v>81</v>
      </c>
      <c r="M108" s="8" t="s">
        <v>90</v>
      </c>
      <c r="N108" s="8" t="s">
        <v>365</v>
      </c>
      <c r="O108" s="8" t="s">
        <v>378</v>
      </c>
      <c r="P108" s="24" t="s">
        <v>381</v>
      </c>
      <c r="Q108" t="str">
        <f>VLOOKUP(N108,DB!$B$2:$B$119,1,0)</f>
        <v>RC1-S</v>
      </c>
      <c r="R108" t="e">
        <f>VLOOKUP(J108,DB!$C$2:$C$119,1,0)</f>
        <v>#N/A</v>
      </c>
      <c r="S108" t="str">
        <f>VLOOKUP(O108,DB!$D$2:$D$119,1,0)</f>
        <v>RBD27</v>
      </c>
      <c r="T108" t="str">
        <f>VLOOKUP(K108,DB!$E$2:$E$119,1,0)</f>
        <v>Jamnagar</v>
      </c>
      <c r="U108" t="e">
        <f>VLOOKUP(P108,DB!$F$2:$F$119,1,0)</f>
        <v>#N/A</v>
      </c>
      <c r="V108" t="e">
        <f>VLOOKUP(G108,DB!$G$2:$G$119,1,0)</f>
        <v>#N/A</v>
      </c>
    </row>
    <row r="109" spans="1:22" x14ac:dyDescent="0.2">
      <c r="A109" s="67"/>
      <c r="B109" s="7">
        <v>4</v>
      </c>
      <c r="C109" s="47"/>
      <c r="D109" s="50"/>
      <c r="E109" s="8" t="s">
        <v>326</v>
      </c>
      <c r="F109" s="9" t="s">
        <v>327</v>
      </c>
      <c r="G109" s="9" t="s">
        <v>322</v>
      </c>
      <c r="H109" s="9" t="s">
        <v>76</v>
      </c>
      <c r="I109" s="9" t="s">
        <v>78</v>
      </c>
      <c r="J109" s="20" t="s">
        <v>360</v>
      </c>
      <c r="K109" s="9" t="s">
        <v>320</v>
      </c>
      <c r="L109" s="9" t="s">
        <v>81</v>
      </c>
      <c r="M109" s="8" t="s">
        <v>90</v>
      </c>
      <c r="N109" s="8" t="s">
        <v>365</v>
      </c>
      <c r="O109" s="8" t="s">
        <v>378</v>
      </c>
      <c r="P109" s="8" t="s">
        <v>379</v>
      </c>
      <c r="Q109" t="str">
        <f>VLOOKUP(N109,DB!$B$2:$B$119,1,0)</f>
        <v>RC1-S</v>
      </c>
      <c r="R109" t="e">
        <f>VLOOKUP(J109,DB!$C$2:$C$119,1,0)</f>
        <v>#N/A</v>
      </c>
      <c r="S109" t="str">
        <f>VLOOKUP(O109,DB!$D$2:$D$119,1,0)</f>
        <v>RBD27</v>
      </c>
      <c r="T109" t="str">
        <f>VLOOKUP(K109,DB!$E$2:$E$119,1,0)</f>
        <v>Jamnagar</v>
      </c>
      <c r="U109" t="str">
        <f>VLOOKUP(P109,DB!$F$2:$F$119,1,0)</f>
        <v>SD86</v>
      </c>
      <c r="V109" t="str">
        <f>VLOOKUP(G109,DB!$G$2:$G$119,1,0)</f>
        <v>Dhrol</v>
      </c>
    </row>
    <row r="110" spans="1:22" x14ac:dyDescent="0.2">
      <c r="A110" s="67"/>
      <c r="B110" s="7">
        <v>5</v>
      </c>
      <c r="C110" s="47"/>
      <c r="D110" s="50"/>
      <c r="E110" s="8" t="s">
        <v>328</v>
      </c>
      <c r="F110" s="9" t="s">
        <v>329</v>
      </c>
      <c r="G110" s="9" t="s">
        <v>320</v>
      </c>
      <c r="H110" s="9" t="s">
        <v>76</v>
      </c>
      <c r="I110" s="9" t="s">
        <v>78</v>
      </c>
      <c r="J110" s="20" t="s">
        <v>360</v>
      </c>
      <c r="K110" s="9" t="s">
        <v>320</v>
      </c>
      <c r="L110" s="9" t="s">
        <v>81</v>
      </c>
      <c r="M110" s="8" t="s">
        <v>90</v>
      </c>
      <c r="N110" s="8" t="s">
        <v>365</v>
      </c>
      <c r="O110" s="8" t="s">
        <v>378</v>
      </c>
      <c r="P110" s="8" t="s">
        <v>382</v>
      </c>
      <c r="Q110" t="str">
        <f>VLOOKUP(N110,DB!$B$2:$B$119,1,0)</f>
        <v>RC1-S</v>
      </c>
      <c r="R110" t="e">
        <f>VLOOKUP(J110,DB!$C$2:$C$119,1,0)</f>
        <v>#N/A</v>
      </c>
      <c r="S110" t="str">
        <f>VLOOKUP(O110,DB!$D$2:$D$119,1,0)</f>
        <v>RBD27</v>
      </c>
      <c r="T110" t="str">
        <f>VLOOKUP(K110,DB!$E$2:$E$119,1,0)</f>
        <v>Jamnagar</v>
      </c>
      <c r="U110" t="str">
        <f>VLOOKUP(P110,DB!$F$2:$F$119,1,0)</f>
        <v>SD82</v>
      </c>
      <c r="V110" t="str">
        <f>VLOOKUP(G110,DB!$G$2:$G$119,1,0)</f>
        <v>Jamnagar</v>
      </c>
    </row>
    <row r="111" spans="1:22" x14ac:dyDescent="0.2">
      <c r="A111" s="68"/>
      <c r="B111" s="10">
        <v>6</v>
      </c>
      <c r="C111" s="48"/>
      <c r="D111" s="51"/>
      <c r="E111" s="11" t="s">
        <v>330</v>
      </c>
      <c r="F111" s="12" t="s">
        <v>331</v>
      </c>
      <c r="G111" s="12" t="s">
        <v>356</v>
      </c>
      <c r="H111" s="12" t="s">
        <v>76</v>
      </c>
      <c r="I111" s="12" t="s">
        <v>78</v>
      </c>
      <c r="J111" s="21" t="s">
        <v>360</v>
      </c>
      <c r="K111" s="12" t="s">
        <v>320</v>
      </c>
      <c r="L111" s="12" t="s">
        <v>81</v>
      </c>
      <c r="M111" s="11" t="s">
        <v>90</v>
      </c>
      <c r="N111" s="11" t="s">
        <v>365</v>
      </c>
      <c r="O111" s="11" t="s">
        <v>378</v>
      </c>
      <c r="P111" s="11" t="s">
        <v>380</v>
      </c>
      <c r="Q111" t="str">
        <f>VLOOKUP(N111,DB!$B$2:$B$119,1,0)</f>
        <v>RC1-S</v>
      </c>
      <c r="R111" t="e">
        <f>VLOOKUP(J111,DB!$C$2:$C$119,1,0)</f>
        <v>#N/A</v>
      </c>
      <c r="S111" t="str">
        <f>VLOOKUP(O111,DB!$D$2:$D$119,1,0)</f>
        <v>RBD27</v>
      </c>
      <c r="T111" t="str">
        <f>VLOOKUP(K111,DB!$E$2:$E$119,1,0)</f>
        <v>Jamnagar</v>
      </c>
      <c r="U111" t="str">
        <f>VLOOKUP(P111,DB!$F$2:$F$119,1,0)</f>
        <v>SD85</v>
      </c>
      <c r="V111" t="e">
        <f>VLOOKUP(G111,DB!$G$2:$G$119,1,0)</f>
        <v>#N/A</v>
      </c>
    </row>
    <row r="112" spans="1:22" x14ac:dyDescent="0.2">
      <c r="A112" s="66">
        <v>16</v>
      </c>
      <c r="B112" s="4">
        <v>1</v>
      </c>
      <c r="C112" s="46" t="s">
        <v>332</v>
      </c>
      <c r="D112" s="49" t="s">
        <v>333</v>
      </c>
      <c r="E112" s="5" t="s">
        <v>334</v>
      </c>
      <c r="F112" s="6" t="s">
        <v>335</v>
      </c>
      <c r="G112" s="6" t="s">
        <v>358</v>
      </c>
      <c r="H112" s="6" t="s">
        <v>76</v>
      </c>
      <c r="I112" s="6" t="s">
        <v>78</v>
      </c>
      <c r="J112" s="19" t="s">
        <v>79</v>
      </c>
      <c r="K112" s="6" t="s">
        <v>333</v>
      </c>
      <c r="L112" s="6" t="s">
        <v>81</v>
      </c>
      <c r="M112" s="5" t="s">
        <v>90</v>
      </c>
      <c r="N112" s="5" t="s">
        <v>91</v>
      </c>
      <c r="O112" s="5" t="s">
        <v>383</v>
      </c>
      <c r="P112" s="5" t="s">
        <v>384</v>
      </c>
      <c r="Q112" t="str">
        <f>VLOOKUP(N112,DB!$B$2:$B$119,1,0)</f>
        <v>RC2-S</v>
      </c>
      <c r="R112" t="e">
        <f>VLOOKUP(J112,DB!$C$2:$C$119,1,0)</f>
        <v>#N/A</v>
      </c>
      <c r="S112" t="str">
        <f>VLOOKUP(O112,DB!$D$2:$D$119,1,0)</f>
        <v>RBD31</v>
      </c>
      <c r="T112" t="str">
        <f>VLOOKUP(K112,DB!$E$2:$E$119,1,0)</f>
        <v>Junagadh</v>
      </c>
      <c r="U112" t="str">
        <f>VLOOKUP(P112,DB!$F$2:$F$119,1,0)</f>
        <v>SD94</v>
      </c>
      <c r="V112" t="e">
        <f>VLOOKUP(G112,DB!$G$2:$G$119,1,0)</f>
        <v>#N/A</v>
      </c>
    </row>
    <row r="113" spans="1:22" x14ac:dyDescent="0.2">
      <c r="A113" s="67"/>
      <c r="B113" s="7">
        <v>2</v>
      </c>
      <c r="C113" s="47"/>
      <c r="D113" s="50"/>
      <c r="E113" s="8" t="s">
        <v>336</v>
      </c>
      <c r="F113" s="9" t="s">
        <v>333</v>
      </c>
      <c r="G113" s="9" t="s">
        <v>358</v>
      </c>
      <c r="H113" s="9" t="s">
        <v>76</v>
      </c>
      <c r="I113" s="9" t="s">
        <v>78</v>
      </c>
      <c r="J113" s="20" t="s">
        <v>79</v>
      </c>
      <c r="K113" s="9" t="s">
        <v>333</v>
      </c>
      <c r="L113" s="9" t="s">
        <v>81</v>
      </c>
      <c r="M113" s="8" t="s">
        <v>90</v>
      </c>
      <c r="N113" s="8" t="s">
        <v>91</v>
      </c>
      <c r="O113" s="8" t="s">
        <v>383</v>
      </c>
      <c r="P113" s="8" t="s">
        <v>384</v>
      </c>
      <c r="Q113" t="str">
        <f>VLOOKUP(N113,DB!$B$2:$B$119,1,0)</f>
        <v>RC2-S</v>
      </c>
      <c r="R113" t="e">
        <f>VLOOKUP(J113,DB!$C$2:$C$119,1,0)</f>
        <v>#N/A</v>
      </c>
      <c r="S113" t="str">
        <f>VLOOKUP(O113,DB!$D$2:$D$119,1,0)</f>
        <v>RBD31</v>
      </c>
      <c r="T113" t="str">
        <f>VLOOKUP(K113,DB!$E$2:$E$119,1,0)</f>
        <v>Junagadh</v>
      </c>
      <c r="U113" t="str">
        <f>VLOOKUP(P113,DB!$F$2:$F$119,1,0)</f>
        <v>SD94</v>
      </c>
      <c r="V113" t="e">
        <f>VLOOKUP(G113,DB!$G$2:$G$119,1,0)</f>
        <v>#N/A</v>
      </c>
    </row>
    <row r="114" spans="1:22" x14ac:dyDescent="0.2">
      <c r="A114" s="67"/>
      <c r="B114" s="7">
        <v>3</v>
      </c>
      <c r="C114" s="47"/>
      <c r="D114" s="50"/>
      <c r="E114" s="8" t="s">
        <v>337</v>
      </c>
      <c r="F114" s="13" t="s">
        <v>338</v>
      </c>
      <c r="G114" s="9" t="s">
        <v>358</v>
      </c>
      <c r="H114" s="9" t="s">
        <v>76</v>
      </c>
      <c r="I114" s="9" t="s">
        <v>78</v>
      </c>
      <c r="J114" s="20" t="s">
        <v>79</v>
      </c>
      <c r="K114" s="9" t="s">
        <v>333</v>
      </c>
      <c r="L114" s="9" t="s">
        <v>81</v>
      </c>
      <c r="M114" s="8" t="s">
        <v>90</v>
      </c>
      <c r="N114" s="8" t="s">
        <v>91</v>
      </c>
      <c r="O114" s="8" t="s">
        <v>383</v>
      </c>
      <c r="P114" s="8" t="s">
        <v>384</v>
      </c>
      <c r="Q114" t="str">
        <f>VLOOKUP(N114,DB!$B$2:$B$119,1,0)</f>
        <v>RC2-S</v>
      </c>
      <c r="R114" t="e">
        <f>VLOOKUP(J114,DB!$C$2:$C$119,1,0)</f>
        <v>#N/A</v>
      </c>
      <c r="S114" t="str">
        <f>VLOOKUP(O114,DB!$D$2:$D$119,1,0)</f>
        <v>RBD31</v>
      </c>
      <c r="T114" t="str">
        <f>VLOOKUP(K114,DB!$E$2:$E$119,1,0)</f>
        <v>Junagadh</v>
      </c>
      <c r="U114" t="str">
        <f>VLOOKUP(P114,DB!$F$2:$F$119,1,0)</f>
        <v>SD94</v>
      </c>
      <c r="V114" t="e">
        <f>VLOOKUP(G114,DB!$G$2:$G$119,1,0)</f>
        <v>#N/A</v>
      </c>
    </row>
    <row r="115" spans="1:22" x14ac:dyDescent="0.2">
      <c r="A115" s="67"/>
      <c r="B115" s="7">
        <v>4</v>
      </c>
      <c r="C115" s="47"/>
      <c r="D115" s="50"/>
      <c r="E115" s="8" t="s">
        <v>339</v>
      </c>
      <c r="F115" s="9" t="s">
        <v>340</v>
      </c>
      <c r="G115" s="9" t="s">
        <v>340</v>
      </c>
      <c r="H115" s="9" t="s">
        <v>76</v>
      </c>
      <c r="I115" s="9" t="s">
        <v>78</v>
      </c>
      <c r="J115" s="20" t="s">
        <v>79</v>
      </c>
      <c r="K115" s="9" t="s">
        <v>333</v>
      </c>
      <c r="L115" s="9" t="s">
        <v>81</v>
      </c>
      <c r="M115" s="8" t="s">
        <v>90</v>
      </c>
      <c r="N115" s="8" t="s">
        <v>91</v>
      </c>
      <c r="O115" s="8" t="s">
        <v>383</v>
      </c>
      <c r="P115" s="8" t="s">
        <v>385</v>
      </c>
      <c r="Q115" t="str">
        <f>VLOOKUP(N115,DB!$B$2:$B$119,1,0)</f>
        <v>RC2-S</v>
      </c>
      <c r="R115" t="e">
        <f>VLOOKUP(J115,DB!$C$2:$C$119,1,0)</f>
        <v>#N/A</v>
      </c>
      <c r="S115" t="str">
        <f>VLOOKUP(O115,DB!$D$2:$D$119,1,0)</f>
        <v>RBD31</v>
      </c>
      <c r="T115" t="str">
        <f>VLOOKUP(K115,DB!$E$2:$E$119,1,0)</f>
        <v>Junagadh</v>
      </c>
      <c r="U115" t="str">
        <f>VLOOKUP(P115,DB!$F$2:$F$119,1,0)</f>
        <v>SD97</v>
      </c>
      <c r="V115" t="str">
        <f>VLOOKUP(G115,DB!$G$2:$G$119,1,0)</f>
        <v>Keshod</v>
      </c>
    </row>
    <row r="116" spans="1:22" x14ac:dyDescent="0.2">
      <c r="A116" s="67"/>
      <c r="B116" s="7">
        <v>5</v>
      </c>
      <c r="C116" s="47"/>
      <c r="D116" s="50"/>
      <c r="E116" s="8" t="s">
        <v>341</v>
      </c>
      <c r="F116" s="9" t="s">
        <v>342</v>
      </c>
      <c r="G116" s="9" t="s">
        <v>340</v>
      </c>
      <c r="H116" s="9" t="s">
        <v>76</v>
      </c>
      <c r="I116" s="9" t="s">
        <v>78</v>
      </c>
      <c r="J116" s="20" t="s">
        <v>79</v>
      </c>
      <c r="K116" s="9" t="s">
        <v>333</v>
      </c>
      <c r="L116" s="9" t="s">
        <v>81</v>
      </c>
      <c r="M116" s="8" t="s">
        <v>90</v>
      </c>
      <c r="N116" s="8" t="s">
        <v>91</v>
      </c>
      <c r="O116" s="8" t="s">
        <v>383</v>
      </c>
      <c r="P116" s="8" t="s">
        <v>385</v>
      </c>
      <c r="Q116" t="str">
        <f>VLOOKUP(N116,DB!$B$2:$B$119,1,0)</f>
        <v>RC2-S</v>
      </c>
      <c r="R116" t="e">
        <f>VLOOKUP(J116,DB!$C$2:$C$119,1,0)</f>
        <v>#N/A</v>
      </c>
      <c r="S116" t="str">
        <f>VLOOKUP(O116,DB!$D$2:$D$119,1,0)</f>
        <v>RBD31</v>
      </c>
      <c r="T116" t="str">
        <f>VLOOKUP(K116,DB!$E$2:$E$119,1,0)</f>
        <v>Junagadh</v>
      </c>
      <c r="U116" t="str">
        <f>VLOOKUP(P116,DB!$F$2:$F$119,1,0)</f>
        <v>SD97</v>
      </c>
      <c r="V116" t="str">
        <f>VLOOKUP(G116,DB!$G$2:$G$119,1,0)</f>
        <v>Keshod</v>
      </c>
    </row>
    <row r="117" spans="1:22" x14ac:dyDescent="0.2">
      <c r="A117" s="67"/>
      <c r="B117" s="7">
        <v>6</v>
      </c>
      <c r="C117" s="47"/>
      <c r="D117" s="50"/>
      <c r="E117" s="8" t="s">
        <v>343</v>
      </c>
      <c r="F117" s="9" t="s">
        <v>344</v>
      </c>
      <c r="G117" s="9" t="s">
        <v>359</v>
      </c>
      <c r="H117" s="9" t="s">
        <v>76</v>
      </c>
      <c r="I117" s="9" t="s">
        <v>78</v>
      </c>
      <c r="J117" s="20" t="s">
        <v>79</v>
      </c>
      <c r="K117" s="9" t="s">
        <v>333</v>
      </c>
      <c r="L117" s="9" t="s">
        <v>81</v>
      </c>
      <c r="M117" s="8" t="s">
        <v>90</v>
      </c>
      <c r="N117" s="8" t="s">
        <v>91</v>
      </c>
      <c r="O117" s="8" t="s">
        <v>383</v>
      </c>
      <c r="P117" s="8" t="s">
        <v>386</v>
      </c>
      <c r="Q117" t="str">
        <f>VLOOKUP(N117,DB!$B$2:$B$119,1,0)</f>
        <v>RC2-S</v>
      </c>
      <c r="R117" t="e">
        <f>VLOOKUP(J117,DB!$C$2:$C$119,1,0)</f>
        <v>#N/A</v>
      </c>
      <c r="S117" t="str">
        <f>VLOOKUP(O117,DB!$D$2:$D$119,1,0)</f>
        <v>RBD31</v>
      </c>
      <c r="T117" t="str">
        <f>VLOOKUP(K117,DB!$E$2:$E$119,1,0)</f>
        <v>Junagadh</v>
      </c>
      <c r="U117" t="str">
        <f>VLOOKUP(P117,DB!$F$2:$F$119,1,0)</f>
        <v>SD96</v>
      </c>
      <c r="V117" t="e">
        <f>VLOOKUP(G117,DB!$G$2:$G$119,1,0)</f>
        <v>#N/A</v>
      </c>
    </row>
    <row r="118" spans="1:22" x14ac:dyDescent="0.2">
      <c r="A118" s="67"/>
      <c r="B118" s="7">
        <v>7</v>
      </c>
      <c r="C118" s="47"/>
      <c r="D118" s="50"/>
      <c r="E118" s="8" t="s">
        <v>345</v>
      </c>
      <c r="F118" s="9" t="s">
        <v>346</v>
      </c>
      <c r="G118" s="9" t="s">
        <v>340</v>
      </c>
      <c r="H118" s="9" t="s">
        <v>76</v>
      </c>
      <c r="I118" s="9" t="s">
        <v>78</v>
      </c>
      <c r="J118" s="20" t="s">
        <v>79</v>
      </c>
      <c r="K118" s="9" t="s">
        <v>333</v>
      </c>
      <c r="L118" s="9" t="s">
        <v>81</v>
      </c>
      <c r="M118" s="8" t="s">
        <v>90</v>
      </c>
      <c r="N118" s="8" t="s">
        <v>91</v>
      </c>
      <c r="O118" s="8" t="s">
        <v>383</v>
      </c>
      <c r="P118" s="8" t="s">
        <v>385</v>
      </c>
      <c r="Q118" t="str">
        <f>VLOOKUP(N118,DB!$B$2:$B$119,1,0)</f>
        <v>RC2-S</v>
      </c>
      <c r="R118" t="e">
        <f>VLOOKUP(J118,DB!$C$2:$C$119,1,0)</f>
        <v>#N/A</v>
      </c>
      <c r="S118" t="str">
        <f>VLOOKUP(O118,DB!$D$2:$D$119,1,0)</f>
        <v>RBD31</v>
      </c>
      <c r="T118" t="str">
        <f>VLOOKUP(K118,DB!$E$2:$E$119,1,0)</f>
        <v>Junagadh</v>
      </c>
      <c r="U118" t="str">
        <f>VLOOKUP(P118,DB!$F$2:$F$119,1,0)</f>
        <v>SD97</v>
      </c>
      <c r="V118" t="str">
        <f>VLOOKUP(G118,DB!$G$2:$G$119,1,0)</f>
        <v>Keshod</v>
      </c>
    </row>
    <row r="119" spans="1:22" x14ac:dyDescent="0.2">
      <c r="A119" s="67"/>
      <c r="B119" s="7">
        <v>8</v>
      </c>
      <c r="C119" s="47"/>
      <c r="D119" s="50"/>
      <c r="E119" s="8" t="s">
        <v>347</v>
      </c>
      <c r="F119" s="9" t="s">
        <v>348</v>
      </c>
      <c r="G119" s="9" t="s">
        <v>333</v>
      </c>
      <c r="H119" s="9" t="s">
        <v>76</v>
      </c>
      <c r="I119" s="9" t="s">
        <v>78</v>
      </c>
      <c r="J119" s="20" t="s">
        <v>79</v>
      </c>
      <c r="K119" s="9" t="s">
        <v>333</v>
      </c>
      <c r="L119" s="9" t="s">
        <v>81</v>
      </c>
      <c r="M119" s="8" t="s">
        <v>90</v>
      </c>
      <c r="N119" s="8" t="s">
        <v>91</v>
      </c>
      <c r="O119" s="8" t="s">
        <v>383</v>
      </c>
      <c r="P119" s="8" t="s">
        <v>387</v>
      </c>
      <c r="Q119" t="str">
        <f>VLOOKUP(N119,DB!$B$2:$B$119,1,0)</f>
        <v>RC2-S</v>
      </c>
      <c r="R119" t="e">
        <f>VLOOKUP(J119,DB!$C$2:$C$119,1,0)</f>
        <v>#N/A</v>
      </c>
      <c r="S119" t="str">
        <f>VLOOKUP(O119,DB!$D$2:$D$119,1,0)</f>
        <v>RBD31</v>
      </c>
      <c r="T119" t="str">
        <f>VLOOKUP(K119,DB!$E$2:$E$119,1,0)</f>
        <v>Junagadh</v>
      </c>
      <c r="U119" t="str">
        <f>VLOOKUP(P119,DB!$F$2:$F$119,1,0)</f>
        <v>SD95</v>
      </c>
      <c r="V119" t="e">
        <f>VLOOKUP(G119,DB!$G$2:$G$119,1,0)</f>
        <v>#N/A</v>
      </c>
    </row>
    <row r="120" spans="1:22" x14ac:dyDescent="0.2">
      <c r="A120" s="67"/>
      <c r="B120" s="7">
        <v>9</v>
      </c>
      <c r="C120" s="47"/>
      <c r="D120" s="50"/>
      <c r="E120" s="8" t="s">
        <v>349</v>
      </c>
      <c r="F120" s="9" t="s">
        <v>350</v>
      </c>
      <c r="G120" s="9" t="s">
        <v>359</v>
      </c>
      <c r="H120" s="9" t="s">
        <v>76</v>
      </c>
      <c r="I120" s="9" t="s">
        <v>78</v>
      </c>
      <c r="J120" s="20" t="s">
        <v>79</v>
      </c>
      <c r="K120" s="9" t="s">
        <v>333</v>
      </c>
      <c r="L120" s="9" t="s">
        <v>81</v>
      </c>
      <c r="M120" s="8" t="s">
        <v>90</v>
      </c>
      <c r="N120" s="8" t="s">
        <v>91</v>
      </c>
      <c r="O120" s="8" t="s">
        <v>383</v>
      </c>
      <c r="P120" s="8" t="s">
        <v>386</v>
      </c>
      <c r="Q120" t="str">
        <f>VLOOKUP(N120,DB!$B$2:$B$119,1,0)</f>
        <v>RC2-S</v>
      </c>
      <c r="R120" t="e">
        <f>VLOOKUP(J120,DB!$C$2:$C$119,1,0)</f>
        <v>#N/A</v>
      </c>
      <c r="S120" t="str">
        <f>VLOOKUP(O120,DB!$D$2:$D$119,1,0)</f>
        <v>RBD31</v>
      </c>
      <c r="T120" t="str">
        <f>VLOOKUP(K120,DB!$E$2:$E$119,1,0)</f>
        <v>Junagadh</v>
      </c>
      <c r="U120" t="str">
        <f>VLOOKUP(P120,DB!$F$2:$F$119,1,0)</f>
        <v>SD96</v>
      </c>
      <c r="V120" t="e">
        <f>VLOOKUP(G120,DB!$G$2:$G$119,1,0)</f>
        <v>#N/A</v>
      </c>
    </row>
    <row r="121" spans="1:22" x14ac:dyDescent="0.2">
      <c r="A121" s="68"/>
      <c r="B121" s="10">
        <v>10</v>
      </c>
      <c r="C121" s="48"/>
      <c r="D121" s="51"/>
      <c r="E121" s="11" t="s">
        <v>351</v>
      </c>
      <c r="F121" s="12" t="s">
        <v>352</v>
      </c>
      <c r="G121" s="12" t="s">
        <v>333</v>
      </c>
      <c r="H121" s="12" t="s">
        <v>76</v>
      </c>
      <c r="I121" s="12" t="s">
        <v>78</v>
      </c>
      <c r="J121" s="21" t="s">
        <v>79</v>
      </c>
      <c r="K121" s="12" t="s">
        <v>333</v>
      </c>
      <c r="L121" s="12" t="s">
        <v>81</v>
      </c>
      <c r="M121" s="11" t="s">
        <v>90</v>
      </c>
      <c r="N121" s="11" t="s">
        <v>91</v>
      </c>
      <c r="O121" s="11" t="s">
        <v>383</v>
      </c>
      <c r="P121" s="11" t="s">
        <v>387</v>
      </c>
      <c r="Q121" t="str">
        <f>VLOOKUP(N121,DB!$B$2:$B$119,1,0)</f>
        <v>RC2-S</v>
      </c>
      <c r="R121" t="e">
        <f>VLOOKUP(J121,DB!$C$2:$C$119,1,0)</f>
        <v>#N/A</v>
      </c>
      <c r="S121" t="str">
        <f>VLOOKUP(O121,DB!$D$2:$D$119,1,0)</f>
        <v>RBD31</v>
      </c>
      <c r="T121" t="str">
        <f>VLOOKUP(K121,DB!$E$2:$E$119,1,0)</f>
        <v>Junagadh</v>
      </c>
      <c r="U121" t="str">
        <f>VLOOKUP(P121,DB!$F$2:$F$119,1,0)</f>
        <v>SD95</v>
      </c>
      <c r="V121" t="e">
        <f>VLOOKUP(G121,DB!$G$2:$G$119,1,0)</f>
        <v>#N/A</v>
      </c>
    </row>
    <row r="122" spans="1:22" x14ac:dyDescent="0.2">
      <c r="A122" s="66">
        <v>17</v>
      </c>
      <c r="B122" s="4">
        <v>1</v>
      </c>
      <c r="C122" s="46" t="s">
        <v>388</v>
      </c>
      <c r="D122" s="49" t="s">
        <v>389</v>
      </c>
      <c r="E122" s="5" t="s">
        <v>390</v>
      </c>
      <c r="F122" s="6" t="s">
        <v>391</v>
      </c>
      <c r="G122" s="6" t="s">
        <v>454</v>
      </c>
      <c r="H122" s="6" t="s">
        <v>76</v>
      </c>
      <c r="I122" s="14" t="s">
        <v>77</v>
      </c>
      <c r="J122" s="6" t="s">
        <v>171</v>
      </c>
      <c r="K122" s="6" t="s">
        <v>397</v>
      </c>
      <c r="L122" s="6" t="s">
        <v>81</v>
      </c>
      <c r="M122" s="5" t="s">
        <v>82</v>
      </c>
      <c r="N122" s="5" t="s">
        <v>179</v>
      </c>
      <c r="O122" s="5" t="s">
        <v>457</v>
      </c>
      <c r="P122" s="5" t="s">
        <v>458</v>
      </c>
      <c r="Q122" t="str">
        <f>VLOOKUP(N122,DB!$B$2:$B$119,1,0)</f>
        <v>MC-S</v>
      </c>
      <c r="R122" t="str">
        <f>VLOOKUP(J122,DB!$C$2:$C$119,1,0)</f>
        <v>Mehsana</v>
      </c>
      <c r="S122" t="str">
        <f>VLOOKUP(O122,DB!$D$2:$D$119,1,0)</f>
        <v>RBD09</v>
      </c>
      <c r="T122" t="e">
        <f>VLOOKUP(K122,DB!$E$2:$E$119,1,0)</f>
        <v>#N/A</v>
      </c>
      <c r="U122" t="str">
        <f>VLOOKUP(P122,DB!$F$2:$F$119,1,0)</f>
        <v>SD34</v>
      </c>
      <c r="V122" t="str">
        <f>VLOOKUP(G122,DB!$G$2:$G$119,1,0)</f>
        <v>Nakhatrana</v>
      </c>
    </row>
    <row r="123" spans="1:22" x14ac:dyDescent="0.2">
      <c r="A123" s="67"/>
      <c r="B123" s="7">
        <v>2</v>
      </c>
      <c r="C123" s="47"/>
      <c r="D123" s="50"/>
      <c r="E123" s="8" t="s">
        <v>392</v>
      </c>
      <c r="F123" s="9" t="s">
        <v>393</v>
      </c>
      <c r="G123" s="9" t="s">
        <v>393</v>
      </c>
      <c r="H123" s="9" t="s">
        <v>76</v>
      </c>
      <c r="I123" s="13" t="s">
        <v>77</v>
      </c>
      <c r="J123" s="9" t="s">
        <v>171</v>
      </c>
      <c r="K123" s="9" t="s">
        <v>397</v>
      </c>
      <c r="L123" s="9" t="s">
        <v>81</v>
      </c>
      <c r="M123" s="8" t="s">
        <v>82</v>
      </c>
      <c r="N123" s="8" t="s">
        <v>179</v>
      </c>
      <c r="O123" s="8" t="s">
        <v>457</v>
      </c>
      <c r="P123" s="8" t="s">
        <v>459</v>
      </c>
      <c r="Q123" t="str">
        <f>VLOOKUP(N123,DB!$B$2:$B$119,1,0)</f>
        <v>MC-S</v>
      </c>
      <c r="R123" t="str">
        <f>VLOOKUP(J123,DB!$C$2:$C$119,1,0)</f>
        <v>Mehsana</v>
      </c>
      <c r="S123" t="str">
        <f>VLOOKUP(O123,DB!$D$2:$D$119,1,0)</f>
        <v>RBD09</v>
      </c>
      <c r="T123" t="e">
        <f>VLOOKUP(K123,DB!$E$2:$E$119,1,0)</f>
        <v>#N/A</v>
      </c>
      <c r="U123" t="str">
        <f>VLOOKUP(P123,DB!$F$2:$F$119,1,0)</f>
        <v>SD30</v>
      </c>
      <c r="V123" t="str">
        <f>VLOOKUP(G123,DB!$G$2:$G$119,1,0)</f>
        <v>Anjar</v>
      </c>
    </row>
    <row r="124" spans="1:22" x14ac:dyDescent="0.2">
      <c r="A124" s="67"/>
      <c r="B124" s="7">
        <v>3</v>
      </c>
      <c r="C124" s="47"/>
      <c r="D124" s="50"/>
      <c r="E124" s="8" t="s">
        <v>394</v>
      </c>
      <c r="F124" s="9" t="s">
        <v>395</v>
      </c>
      <c r="G124" s="9" t="s">
        <v>395</v>
      </c>
      <c r="H124" s="9" t="s">
        <v>76</v>
      </c>
      <c r="I124" s="13" t="s">
        <v>77</v>
      </c>
      <c r="J124" s="9" t="s">
        <v>171</v>
      </c>
      <c r="K124" s="9" t="s">
        <v>397</v>
      </c>
      <c r="L124" s="9" t="s">
        <v>81</v>
      </c>
      <c r="M124" s="8" t="s">
        <v>82</v>
      </c>
      <c r="N124" s="8" t="s">
        <v>179</v>
      </c>
      <c r="O124" s="8" t="s">
        <v>457</v>
      </c>
      <c r="P124" s="8" t="s">
        <v>460</v>
      </c>
      <c r="Q124" t="str">
        <f>VLOOKUP(N124,DB!$B$2:$B$119,1,0)</f>
        <v>MC-S</v>
      </c>
      <c r="R124" t="str">
        <f>VLOOKUP(J124,DB!$C$2:$C$119,1,0)</f>
        <v>Mehsana</v>
      </c>
      <c r="S124" t="str">
        <f>VLOOKUP(O124,DB!$D$2:$D$119,1,0)</f>
        <v>RBD09</v>
      </c>
      <c r="T124" t="e">
        <f>VLOOKUP(K124,DB!$E$2:$E$119,1,0)</f>
        <v>#N/A</v>
      </c>
      <c r="U124" t="str">
        <f>VLOOKUP(P124,DB!$F$2:$F$119,1,0)</f>
        <v>SD33</v>
      </c>
      <c r="V124" t="str">
        <f>VLOOKUP(G124,DB!$G$2:$G$119,1,0)</f>
        <v>Bhachau</v>
      </c>
    </row>
    <row r="125" spans="1:22" x14ac:dyDescent="0.2">
      <c r="A125" s="67"/>
      <c r="B125" s="7">
        <v>4</v>
      </c>
      <c r="C125" s="47"/>
      <c r="D125" s="50"/>
      <c r="E125" s="8" t="s">
        <v>396</v>
      </c>
      <c r="F125" s="9" t="s">
        <v>397</v>
      </c>
      <c r="G125" s="9" t="s">
        <v>397</v>
      </c>
      <c r="H125" s="9" t="s">
        <v>76</v>
      </c>
      <c r="I125" s="13" t="s">
        <v>77</v>
      </c>
      <c r="J125" s="9" t="s">
        <v>171</v>
      </c>
      <c r="K125" s="9" t="s">
        <v>397</v>
      </c>
      <c r="L125" s="9" t="s">
        <v>81</v>
      </c>
      <c r="M125" s="8" t="s">
        <v>82</v>
      </c>
      <c r="N125" s="8" t="s">
        <v>179</v>
      </c>
      <c r="O125" s="8" t="s">
        <v>457</v>
      </c>
      <c r="P125" s="8" t="s">
        <v>461</v>
      </c>
      <c r="Q125" t="str">
        <f>VLOOKUP(N125,DB!$B$2:$B$119,1,0)</f>
        <v>MC-S</v>
      </c>
      <c r="R125" t="str">
        <f>VLOOKUP(J125,DB!$C$2:$C$119,1,0)</f>
        <v>Mehsana</v>
      </c>
      <c r="S125" t="str">
        <f>VLOOKUP(O125,DB!$D$2:$D$119,1,0)</f>
        <v>RBD09</v>
      </c>
      <c r="T125" t="e">
        <f>VLOOKUP(K125,DB!$E$2:$E$119,1,0)</f>
        <v>#N/A</v>
      </c>
      <c r="U125" t="str">
        <f>VLOOKUP(P125,DB!$F$2:$F$119,1,0)</f>
        <v>SD29</v>
      </c>
      <c r="V125" t="str">
        <f>VLOOKUP(G125,DB!$G$2:$G$119,1,0)</f>
        <v>Bhuj</v>
      </c>
    </row>
    <row r="126" spans="1:22" x14ac:dyDescent="0.2">
      <c r="A126" s="67"/>
      <c r="B126" s="7">
        <v>5</v>
      </c>
      <c r="C126" s="47"/>
      <c r="D126" s="50"/>
      <c r="E126" s="8" t="s">
        <v>398</v>
      </c>
      <c r="F126" s="9" t="s">
        <v>399</v>
      </c>
      <c r="G126" s="9" t="s">
        <v>393</v>
      </c>
      <c r="H126" s="9" t="s">
        <v>76</v>
      </c>
      <c r="I126" s="13" t="s">
        <v>77</v>
      </c>
      <c r="J126" s="9" t="s">
        <v>171</v>
      </c>
      <c r="K126" s="9" t="s">
        <v>397</v>
      </c>
      <c r="L126" s="9" t="s">
        <v>81</v>
      </c>
      <c r="M126" s="8" t="s">
        <v>82</v>
      </c>
      <c r="N126" s="8" t="s">
        <v>179</v>
      </c>
      <c r="O126" s="8" t="s">
        <v>457</v>
      </c>
      <c r="P126" s="8" t="s">
        <v>459</v>
      </c>
      <c r="Q126" t="str">
        <f>VLOOKUP(N126,DB!$B$2:$B$119,1,0)</f>
        <v>MC-S</v>
      </c>
      <c r="R126" t="str">
        <f>VLOOKUP(J126,DB!$C$2:$C$119,1,0)</f>
        <v>Mehsana</v>
      </c>
      <c r="S126" t="str">
        <f>VLOOKUP(O126,DB!$D$2:$D$119,1,0)</f>
        <v>RBD09</v>
      </c>
      <c r="T126" t="e">
        <f>VLOOKUP(K126,DB!$E$2:$E$119,1,0)</f>
        <v>#N/A</v>
      </c>
      <c r="U126" t="str">
        <f>VLOOKUP(P126,DB!$F$2:$F$119,1,0)</f>
        <v>SD30</v>
      </c>
      <c r="V126" t="str">
        <f>VLOOKUP(G126,DB!$G$2:$G$119,1,0)</f>
        <v>Anjar</v>
      </c>
    </row>
    <row r="127" spans="1:22" x14ac:dyDescent="0.2">
      <c r="A127" s="67"/>
      <c r="B127" s="7">
        <v>6</v>
      </c>
      <c r="C127" s="47"/>
      <c r="D127" s="50"/>
      <c r="E127" s="8" t="s">
        <v>400</v>
      </c>
      <c r="F127" s="9" t="s">
        <v>401</v>
      </c>
      <c r="G127" s="9" t="s">
        <v>454</v>
      </c>
      <c r="H127" s="9" t="s">
        <v>76</v>
      </c>
      <c r="I127" s="13" t="s">
        <v>77</v>
      </c>
      <c r="J127" s="9" t="s">
        <v>171</v>
      </c>
      <c r="K127" s="9" t="s">
        <v>397</v>
      </c>
      <c r="L127" s="9" t="s">
        <v>81</v>
      </c>
      <c r="M127" s="8" t="s">
        <v>82</v>
      </c>
      <c r="N127" s="8" t="s">
        <v>179</v>
      </c>
      <c r="O127" s="8" t="s">
        <v>457</v>
      </c>
      <c r="P127" s="8" t="s">
        <v>458</v>
      </c>
      <c r="Q127" t="str">
        <f>VLOOKUP(N127,DB!$B$2:$B$119,1,0)</f>
        <v>MC-S</v>
      </c>
      <c r="R127" t="str">
        <f>VLOOKUP(J127,DB!$C$2:$C$119,1,0)</f>
        <v>Mehsana</v>
      </c>
      <c r="S127" t="str">
        <f>VLOOKUP(O127,DB!$D$2:$D$119,1,0)</f>
        <v>RBD09</v>
      </c>
      <c r="T127" t="e">
        <f>VLOOKUP(K127,DB!$E$2:$E$119,1,0)</f>
        <v>#N/A</v>
      </c>
      <c r="U127" t="str">
        <f>VLOOKUP(P127,DB!$F$2:$F$119,1,0)</f>
        <v>SD34</v>
      </c>
      <c r="V127" t="str">
        <f>VLOOKUP(G127,DB!$G$2:$G$119,1,0)</f>
        <v>Nakhatrana</v>
      </c>
    </row>
    <row r="128" spans="1:22" x14ac:dyDescent="0.2">
      <c r="A128" s="67"/>
      <c r="B128" s="7">
        <v>7</v>
      </c>
      <c r="C128" s="47"/>
      <c r="D128" s="50"/>
      <c r="E128" s="8" t="s">
        <v>402</v>
      </c>
      <c r="F128" s="9" t="s">
        <v>403</v>
      </c>
      <c r="G128" s="9" t="s">
        <v>403</v>
      </c>
      <c r="H128" s="9" t="s">
        <v>76</v>
      </c>
      <c r="I128" s="13" t="s">
        <v>77</v>
      </c>
      <c r="J128" s="9" t="s">
        <v>171</v>
      </c>
      <c r="K128" s="9" t="s">
        <v>397</v>
      </c>
      <c r="L128" s="9" t="s">
        <v>81</v>
      </c>
      <c r="M128" s="8" t="s">
        <v>82</v>
      </c>
      <c r="N128" s="8" t="s">
        <v>179</v>
      </c>
      <c r="O128" s="8" t="s">
        <v>457</v>
      </c>
      <c r="P128" s="8" t="s">
        <v>462</v>
      </c>
      <c r="Q128" t="str">
        <f>VLOOKUP(N128,DB!$B$2:$B$119,1,0)</f>
        <v>MC-S</v>
      </c>
      <c r="R128" t="str">
        <f>VLOOKUP(J128,DB!$C$2:$C$119,1,0)</f>
        <v>Mehsana</v>
      </c>
      <c r="S128" t="str">
        <f>VLOOKUP(O128,DB!$D$2:$D$119,1,0)</f>
        <v>RBD09</v>
      </c>
      <c r="T128" t="e">
        <f>VLOOKUP(K128,DB!$E$2:$E$119,1,0)</f>
        <v>#N/A</v>
      </c>
      <c r="U128" t="str">
        <f>VLOOKUP(P128,DB!$F$2:$F$119,1,0)</f>
        <v>SD31</v>
      </c>
      <c r="V128" t="e">
        <f>VLOOKUP(G128,DB!$G$2:$G$119,1,0)</f>
        <v>#N/A</v>
      </c>
    </row>
    <row r="129" spans="1:22" x14ac:dyDescent="0.2">
      <c r="A129" s="67"/>
      <c r="B129" s="7">
        <v>8</v>
      </c>
      <c r="C129" s="47"/>
      <c r="D129" s="50"/>
      <c r="E129" s="8" t="s">
        <v>404</v>
      </c>
      <c r="F129" s="9" t="s">
        <v>405</v>
      </c>
      <c r="G129" s="9" t="s">
        <v>393</v>
      </c>
      <c r="H129" s="9" t="s">
        <v>76</v>
      </c>
      <c r="I129" s="13" t="s">
        <v>77</v>
      </c>
      <c r="J129" s="9" t="s">
        <v>171</v>
      </c>
      <c r="K129" s="9" t="s">
        <v>397</v>
      </c>
      <c r="L129" s="9" t="s">
        <v>81</v>
      </c>
      <c r="M129" s="8" t="s">
        <v>82</v>
      </c>
      <c r="N129" s="8" t="s">
        <v>179</v>
      </c>
      <c r="O129" s="8" t="s">
        <v>457</v>
      </c>
      <c r="P129" s="8" t="s">
        <v>459</v>
      </c>
      <c r="Q129" t="str">
        <f>VLOOKUP(N129,DB!$B$2:$B$119,1,0)</f>
        <v>MC-S</v>
      </c>
      <c r="R129" t="str">
        <f>VLOOKUP(J129,DB!$C$2:$C$119,1,0)</f>
        <v>Mehsana</v>
      </c>
      <c r="S129" t="str">
        <f>VLOOKUP(O129,DB!$D$2:$D$119,1,0)</f>
        <v>RBD09</v>
      </c>
      <c r="T129" t="e">
        <f>VLOOKUP(K129,DB!$E$2:$E$119,1,0)</f>
        <v>#N/A</v>
      </c>
      <c r="U129" t="str">
        <f>VLOOKUP(P129,DB!$F$2:$F$119,1,0)</f>
        <v>SD30</v>
      </c>
      <c r="V129" t="str">
        <f>VLOOKUP(G129,DB!$G$2:$G$119,1,0)</f>
        <v>Anjar</v>
      </c>
    </row>
    <row r="130" spans="1:22" x14ac:dyDescent="0.2">
      <c r="A130" s="67"/>
      <c r="B130" s="7">
        <v>9</v>
      </c>
      <c r="C130" s="47"/>
      <c r="D130" s="50"/>
      <c r="E130" s="8" t="s">
        <v>406</v>
      </c>
      <c r="F130" s="9" t="s">
        <v>407</v>
      </c>
      <c r="G130" s="9" t="s">
        <v>454</v>
      </c>
      <c r="H130" s="9" t="s">
        <v>76</v>
      </c>
      <c r="I130" s="13" t="s">
        <v>77</v>
      </c>
      <c r="J130" s="9" t="s">
        <v>171</v>
      </c>
      <c r="K130" s="9" t="s">
        <v>397</v>
      </c>
      <c r="L130" s="9" t="s">
        <v>81</v>
      </c>
      <c r="M130" s="8" t="s">
        <v>82</v>
      </c>
      <c r="N130" s="8" t="s">
        <v>179</v>
      </c>
      <c r="O130" s="8" t="s">
        <v>457</v>
      </c>
      <c r="P130" s="8" t="s">
        <v>458</v>
      </c>
      <c r="Q130" t="str">
        <f>VLOOKUP(N130,DB!$B$2:$B$119,1,0)</f>
        <v>MC-S</v>
      </c>
      <c r="R130" t="str">
        <f>VLOOKUP(J130,DB!$C$2:$C$119,1,0)</f>
        <v>Mehsana</v>
      </c>
      <c r="S130" t="str">
        <f>VLOOKUP(O130,DB!$D$2:$D$119,1,0)</f>
        <v>RBD09</v>
      </c>
      <c r="T130" t="e">
        <f>VLOOKUP(K130,DB!$E$2:$E$119,1,0)</f>
        <v>#N/A</v>
      </c>
      <c r="U130" t="str">
        <f>VLOOKUP(P130,DB!$F$2:$F$119,1,0)</f>
        <v>SD34</v>
      </c>
      <c r="V130" t="str">
        <f>VLOOKUP(G130,DB!$G$2:$G$119,1,0)</f>
        <v>Nakhatrana</v>
      </c>
    </row>
    <row r="131" spans="1:22" x14ac:dyDescent="0.2">
      <c r="A131" s="67"/>
      <c r="B131" s="7">
        <v>10</v>
      </c>
      <c r="C131" s="47"/>
      <c r="D131" s="50"/>
      <c r="E131" s="8" t="s">
        <v>408</v>
      </c>
      <c r="F131" s="13" t="s">
        <v>409</v>
      </c>
      <c r="G131" s="9" t="s">
        <v>397</v>
      </c>
      <c r="H131" s="9" t="s">
        <v>76</v>
      </c>
      <c r="I131" s="13" t="s">
        <v>77</v>
      </c>
      <c r="J131" s="9" t="s">
        <v>171</v>
      </c>
      <c r="K131" s="9" t="s">
        <v>397</v>
      </c>
      <c r="L131" s="9" t="s">
        <v>81</v>
      </c>
      <c r="M131" s="8" t="s">
        <v>82</v>
      </c>
      <c r="N131" s="8" t="s">
        <v>179</v>
      </c>
      <c r="O131" s="8" t="s">
        <v>457</v>
      </c>
      <c r="P131" s="8" t="s">
        <v>461</v>
      </c>
      <c r="Q131" t="str">
        <f>VLOOKUP(N131,DB!$B$2:$B$119,1,0)</f>
        <v>MC-S</v>
      </c>
      <c r="R131" t="str">
        <f>VLOOKUP(J131,DB!$C$2:$C$119,1,0)</f>
        <v>Mehsana</v>
      </c>
      <c r="S131" t="str">
        <f>VLOOKUP(O131,DB!$D$2:$D$119,1,0)</f>
        <v>RBD09</v>
      </c>
      <c r="T131" t="e">
        <f>VLOOKUP(K131,DB!$E$2:$E$119,1,0)</f>
        <v>#N/A</v>
      </c>
      <c r="U131" t="str">
        <f>VLOOKUP(P131,DB!$F$2:$F$119,1,0)</f>
        <v>SD29</v>
      </c>
      <c r="V131" t="str">
        <f>VLOOKUP(G131,DB!$G$2:$G$119,1,0)</f>
        <v>Bhuj</v>
      </c>
    </row>
    <row r="132" spans="1:22" x14ac:dyDescent="0.2">
      <c r="A132" s="68"/>
      <c r="B132" s="10">
        <v>11</v>
      </c>
      <c r="C132" s="48"/>
      <c r="D132" s="51"/>
      <c r="E132" s="11" t="s">
        <v>410</v>
      </c>
      <c r="F132" s="12" t="s">
        <v>411</v>
      </c>
      <c r="G132" s="12" t="s">
        <v>411</v>
      </c>
      <c r="H132" s="12" t="s">
        <v>76</v>
      </c>
      <c r="I132" s="15" t="s">
        <v>77</v>
      </c>
      <c r="J132" s="12" t="s">
        <v>171</v>
      </c>
      <c r="K132" s="12" t="s">
        <v>397</v>
      </c>
      <c r="L132" s="12" t="s">
        <v>81</v>
      </c>
      <c r="M132" s="11" t="s">
        <v>82</v>
      </c>
      <c r="N132" s="11" t="s">
        <v>179</v>
      </c>
      <c r="O132" s="11" t="s">
        <v>457</v>
      </c>
      <c r="P132" s="11" t="s">
        <v>463</v>
      </c>
      <c r="Q132" t="str">
        <f>VLOOKUP(N132,DB!$B$2:$B$119,1,0)</f>
        <v>MC-S</v>
      </c>
      <c r="R132" t="str">
        <f>VLOOKUP(J132,DB!$C$2:$C$119,1,0)</f>
        <v>Mehsana</v>
      </c>
      <c r="S132" t="str">
        <f>VLOOKUP(O132,DB!$D$2:$D$119,1,0)</f>
        <v>RBD09</v>
      </c>
      <c r="T132" t="e">
        <f>VLOOKUP(K132,DB!$E$2:$E$119,1,0)</f>
        <v>#N/A</v>
      </c>
      <c r="U132" t="str">
        <f>VLOOKUP(P132,DB!$F$2:$F$119,1,0)</f>
        <v>SD32</v>
      </c>
      <c r="V132" t="str">
        <f>VLOOKUP(G132,DB!$G$2:$G$119,1,0)</f>
        <v>Rapar</v>
      </c>
    </row>
    <row r="133" spans="1:22" x14ac:dyDescent="0.2">
      <c r="A133" s="66">
        <v>18</v>
      </c>
      <c r="B133" s="4">
        <v>1</v>
      </c>
      <c r="C133" s="46" t="s">
        <v>412</v>
      </c>
      <c r="D133" s="49" t="s">
        <v>413</v>
      </c>
      <c r="E133" s="5" t="s">
        <v>414</v>
      </c>
      <c r="F133" s="6" t="s">
        <v>415</v>
      </c>
      <c r="G133" s="6" t="s">
        <v>455</v>
      </c>
      <c r="H133" s="6" t="s">
        <v>76</v>
      </c>
      <c r="I133" s="14" t="s">
        <v>77</v>
      </c>
      <c r="J133" s="6" t="s">
        <v>6</v>
      </c>
      <c r="K133" s="6" t="s">
        <v>413</v>
      </c>
      <c r="L133" s="6" t="s">
        <v>81</v>
      </c>
      <c r="M133" s="5" t="s">
        <v>82</v>
      </c>
      <c r="N133" s="5" t="s">
        <v>83</v>
      </c>
      <c r="O133" s="5" t="s">
        <v>464</v>
      </c>
      <c r="P133" s="5" t="s">
        <v>465</v>
      </c>
      <c r="Q133" t="str">
        <f>VLOOKUP(N133,DB!$B$2:$B$119,1,0)</f>
        <v>AC-S</v>
      </c>
      <c r="R133" t="str">
        <f>VLOOKUP(J133,DB!$C$2:$C$119,1,0)</f>
        <v>Ahmedabad</v>
      </c>
      <c r="S133" t="str">
        <f>VLOOKUP(O133,DB!$D$2:$D$119,1,0)</f>
        <v>RBD02</v>
      </c>
      <c r="T133" t="str">
        <f>VLOOKUP(K133,DB!$E$2:$E$119,1,0)</f>
        <v>Kheda</v>
      </c>
      <c r="U133" t="str">
        <f>VLOOKUP(P133,DB!$F$2:$F$119,1,0)</f>
        <v>SD9</v>
      </c>
      <c r="V133" t="str">
        <f>VLOOKUP(G133,DB!$G$2:$G$119,1,0)</f>
        <v>Dakor</v>
      </c>
    </row>
    <row r="134" spans="1:22" x14ac:dyDescent="0.2">
      <c r="A134" s="67"/>
      <c r="B134" s="7">
        <v>2</v>
      </c>
      <c r="C134" s="47"/>
      <c r="D134" s="50"/>
      <c r="E134" s="8" t="s">
        <v>416</v>
      </c>
      <c r="F134" s="9" t="s">
        <v>417</v>
      </c>
      <c r="G134" s="9" t="s">
        <v>456</v>
      </c>
      <c r="H134" s="9" t="s">
        <v>76</v>
      </c>
      <c r="I134" s="13" t="s">
        <v>77</v>
      </c>
      <c r="J134" s="9" t="s">
        <v>6</v>
      </c>
      <c r="K134" s="9" t="s">
        <v>413</v>
      </c>
      <c r="L134" s="9" t="s">
        <v>81</v>
      </c>
      <c r="M134" s="8" t="s">
        <v>82</v>
      </c>
      <c r="N134" s="8" t="s">
        <v>83</v>
      </c>
      <c r="O134" s="8" t="s">
        <v>464</v>
      </c>
      <c r="P134" s="8" t="s">
        <v>466</v>
      </c>
      <c r="Q134" t="str">
        <f>VLOOKUP(N134,DB!$B$2:$B$119,1,0)</f>
        <v>AC-S</v>
      </c>
      <c r="R134" t="str">
        <f>VLOOKUP(J134,DB!$C$2:$C$119,1,0)</f>
        <v>Ahmedabad</v>
      </c>
      <c r="S134" t="str">
        <f>VLOOKUP(O134,DB!$D$2:$D$119,1,0)</f>
        <v>RBD02</v>
      </c>
      <c r="T134" t="str">
        <f>VLOOKUP(K134,DB!$E$2:$E$119,1,0)</f>
        <v>Kheda</v>
      </c>
      <c r="U134" t="str">
        <f>VLOOKUP(P134,DB!$F$2:$F$119,1,0)</f>
        <v>SD8</v>
      </c>
      <c r="V134" t="str">
        <f>VLOOKUP(G134,DB!$G$2:$G$119,1,0)</f>
        <v>Kapadwanj</v>
      </c>
    </row>
    <row r="135" spans="1:22" x14ac:dyDescent="0.2">
      <c r="A135" s="67"/>
      <c r="B135" s="7">
        <v>3</v>
      </c>
      <c r="C135" s="47"/>
      <c r="D135" s="50"/>
      <c r="E135" s="8" t="s">
        <v>418</v>
      </c>
      <c r="F135" s="9" t="s">
        <v>419</v>
      </c>
      <c r="G135" s="9" t="s">
        <v>456</v>
      </c>
      <c r="H135" s="9" t="s">
        <v>76</v>
      </c>
      <c r="I135" s="13" t="s">
        <v>77</v>
      </c>
      <c r="J135" s="9" t="s">
        <v>6</v>
      </c>
      <c r="K135" s="9" t="s">
        <v>413</v>
      </c>
      <c r="L135" s="9" t="s">
        <v>81</v>
      </c>
      <c r="M135" s="8" t="s">
        <v>82</v>
      </c>
      <c r="N135" s="8" t="s">
        <v>83</v>
      </c>
      <c r="O135" s="8" t="s">
        <v>464</v>
      </c>
      <c r="P135" s="8" t="s">
        <v>466</v>
      </c>
      <c r="Q135" t="str">
        <f>VLOOKUP(N135,DB!$B$2:$B$119,1,0)</f>
        <v>AC-S</v>
      </c>
      <c r="R135" t="str">
        <f>VLOOKUP(J135,DB!$C$2:$C$119,1,0)</f>
        <v>Ahmedabad</v>
      </c>
      <c r="S135" t="str">
        <f>VLOOKUP(O135,DB!$D$2:$D$119,1,0)</f>
        <v>RBD02</v>
      </c>
      <c r="T135" t="str">
        <f>VLOOKUP(K135,DB!$E$2:$E$119,1,0)</f>
        <v>Kheda</v>
      </c>
      <c r="U135" t="str">
        <f>VLOOKUP(P135,DB!$F$2:$F$119,1,0)</f>
        <v>SD8</v>
      </c>
      <c r="V135" t="str">
        <f>VLOOKUP(G135,DB!$G$2:$G$119,1,0)</f>
        <v>Kapadwanj</v>
      </c>
    </row>
    <row r="136" spans="1:22" x14ac:dyDescent="0.2">
      <c r="A136" s="67"/>
      <c r="B136" s="7">
        <v>4</v>
      </c>
      <c r="C136" s="47"/>
      <c r="D136" s="50"/>
      <c r="E136" s="8" t="s">
        <v>420</v>
      </c>
      <c r="F136" s="9" t="s">
        <v>413</v>
      </c>
      <c r="G136" s="9" t="s">
        <v>413</v>
      </c>
      <c r="H136" s="9" t="s">
        <v>76</v>
      </c>
      <c r="I136" s="13" t="s">
        <v>77</v>
      </c>
      <c r="J136" s="9" t="s">
        <v>6</v>
      </c>
      <c r="K136" s="9" t="s">
        <v>413</v>
      </c>
      <c r="L136" s="9" t="s">
        <v>81</v>
      </c>
      <c r="M136" s="8" t="s">
        <v>82</v>
      </c>
      <c r="N136" s="8" t="s">
        <v>83</v>
      </c>
      <c r="O136" s="8" t="s">
        <v>464</v>
      </c>
      <c r="P136" s="8" t="s">
        <v>467</v>
      </c>
      <c r="Q136" t="str">
        <f>VLOOKUP(N136,DB!$B$2:$B$119,1,0)</f>
        <v>AC-S</v>
      </c>
      <c r="R136" t="str">
        <f>VLOOKUP(J136,DB!$C$2:$C$119,1,0)</f>
        <v>Ahmedabad</v>
      </c>
      <c r="S136" t="str">
        <f>VLOOKUP(O136,DB!$D$2:$D$119,1,0)</f>
        <v>RBD02</v>
      </c>
      <c r="T136" t="str">
        <f>VLOOKUP(K136,DB!$E$2:$E$119,1,0)</f>
        <v>Kheda</v>
      </c>
      <c r="U136" t="str">
        <f>VLOOKUP(P136,DB!$F$2:$F$119,1,0)</f>
        <v>SD6</v>
      </c>
      <c r="V136" t="str">
        <f>VLOOKUP(G136,DB!$G$2:$G$119,1,0)</f>
        <v>Kheda</v>
      </c>
    </row>
    <row r="137" spans="1:22" x14ac:dyDescent="0.2">
      <c r="A137" s="67"/>
      <c r="B137" s="7">
        <v>5</v>
      </c>
      <c r="C137" s="47"/>
      <c r="D137" s="50"/>
      <c r="E137" s="8" t="s">
        <v>421</v>
      </c>
      <c r="F137" s="9" t="s">
        <v>422</v>
      </c>
      <c r="G137" s="9" t="s">
        <v>428</v>
      </c>
      <c r="H137" s="9" t="s">
        <v>76</v>
      </c>
      <c r="I137" s="13" t="s">
        <v>77</v>
      </c>
      <c r="J137" s="9" t="s">
        <v>6</v>
      </c>
      <c r="K137" s="9" t="s">
        <v>413</v>
      </c>
      <c r="L137" s="9" t="s">
        <v>81</v>
      </c>
      <c r="M137" s="8" t="s">
        <v>82</v>
      </c>
      <c r="N137" s="8" t="s">
        <v>83</v>
      </c>
      <c r="O137" s="8" t="s">
        <v>464</v>
      </c>
      <c r="P137" s="8" t="s">
        <v>468</v>
      </c>
      <c r="Q137" t="str">
        <f>VLOOKUP(N137,DB!$B$2:$B$119,1,0)</f>
        <v>AC-S</v>
      </c>
      <c r="R137" t="str">
        <f>VLOOKUP(J137,DB!$C$2:$C$119,1,0)</f>
        <v>Ahmedabad</v>
      </c>
      <c r="S137" t="str">
        <f>VLOOKUP(O137,DB!$D$2:$D$119,1,0)</f>
        <v>RBD02</v>
      </c>
      <c r="T137" t="str">
        <f>VLOOKUP(K137,DB!$E$2:$E$119,1,0)</f>
        <v>Kheda</v>
      </c>
      <c r="U137" t="str">
        <f>VLOOKUP(P137,DB!$F$2:$F$119,1,0)</f>
        <v>SD7</v>
      </c>
      <c r="V137" t="str">
        <f>VLOOKUP(G137,DB!$G$2:$G$119,1,0)</f>
        <v>Nadiad</v>
      </c>
    </row>
    <row r="138" spans="1:22" x14ac:dyDescent="0.2">
      <c r="A138" s="67"/>
      <c r="B138" s="7">
        <v>6</v>
      </c>
      <c r="C138" s="47"/>
      <c r="D138" s="50"/>
      <c r="E138" s="8" t="s">
        <v>423</v>
      </c>
      <c r="F138" s="9" t="s">
        <v>424</v>
      </c>
      <c r="G138" s="9" t="s">
        <v>413</v>
      </c>
      <c r="H138" s="9" t="s">
        <v>76</v>
      </c>
      <c r="I138" s="13" t="s">
        <v>77</v>
      </c>
      <c r="J138" s="9" t="s">
        <v>6</v>
      </c>
      <c r="K138" s="9" t="s">
        <v>413</v>
      </c>
      <c r="L138" s="9" t="s">
        <v>81</v>
      </c>
      <c r="M138" s="8" t="s">
        <v>82</v>
      </c>
      <c r="N138" s="8" t="s">
        <v>83</v>
      </c>
      <c r="O138" s="8" t="s">
        <v>464</v>
      </c>
      <c r="P138" s="8" t="s">
        <v>467</v>
      </c>
      <c r="Q138" t="str">
        <f>VLOOKUP(N138,DB!$B$2:$B$119,1,0)</f>
        <v>AC-S</v>
      </c>
      <c r="R138" t="str">
        <f>VLOOKUP(J138,DB!$C$2:$C$119,1,0)</f>
        <v>Ahmedabad</v>
      </c>
      <c r="S138" t="str">
        <f>VLOOKUP(O138,DB!$D$2:$D$119,1,0)</f>
        <v>RBD02</v>
      </c>
      <c r="T138" t="str">
        <f>VLOOKUP(K138,DB!$E$2:$E$119,1,0)</f>
        <v>Kheda</v>
      </c>
      <c r="U138" t="str">
        <f>VLOOKUP(P138,DB!$F$2:$F$119,1,0)</f>
        <v>SD6</v>
      </c>
      <c r="V138" t="str">
        <f>VLOOKUP(G138,DB!$G$2:$G$119,1,0)</f>
        <v>Kheda</v>
      </c>
    </row>
    <row r="139" spans="1:22" x14ac:dyDescent="0.2">
      <c r="A139" s="67"/>
      <c r="B139" s="7">
        <v>7</v>
      </c>
      <c r="C139" s="47"/>
      <c r="D139" s="50"/>
      <c r="E139" s="8" t="s">
        <v>425</v>
      </c>
      <c r="F139" s="9" t="s">
        <v>426</v>
      </c>
      <c r="G139" s="9" t="s">
        <v>413</v>
      </c>
      <c r="H139" s="9" t="s">
        <v>76</v>
      </c>
      <c r="I139" s="13" t="s">
        <v>77</v>
      </c>
      <c r="J139" s="9" t="s">
        <v>6</v>
      </c>
      <c r="K139" s="9" t="s">
        <v>413</v>
      </c>
      <c r="L139" s="9" t="s">
        <v>81</v>
      </c>
      <c r="M139" s="8" t="s">
        <v>82</v>
      </c>
      <c r="N139" s="8" t="s">
        <v>83</v>
      </c>
      <c r="O139" s="8" t="s">
        <v>464</v>
      </c>
      <c r="P139" s="8" t="s">
        <v>467</v>
      </c>
      <c r="Q139" t="str">
        <f>VLOOKUP(N139,DB!$B$2:$B$119,1,0)</f>
        <v>AC-S</v>
      </c>
      <c r="R139" t="str">
        <f>VLOOKUP(J139,DB!$C$2:$C$119,1,0)</f>
        <v>Ahmedabad</v>
      </c>
      <c r="S139" t="str">
        <f>VLOOKUP(O139,DB!$D$2:$D$119,1,0)</f>
        <v>RBD02</v>
      </c>
      <c r="T139" t="str">
        <f>VLOOKUP(K139,DB!$E$2:$E$119,1,0)</f>
        <v>Kheda</v>
      </c>
      <c r="U139" t="str">
        <f>VLOOKUP(P139,DB!$F$2:$F$119,1,0)</f>
        <v>SD6</v>
      </c>
      <c r="V139" t="str">
        <f>VLOOKUP(G139,DB!$G$2:$G$119,1,0)</f>
        <v>Kheda</v>
      </c>
    </row>
    <row r="140" spans="1:22" x14ac:dyDescent="0.2">
      <c r="A140" s="67"/>
      <c r="B140" s="7">
        <v>8</v>
      </c>
      <c r="C140" s="47"/>
      <c r="D140" s="50"/>
      <c r="E140" s="8" t="s">
        <v>427</v>
      </c>
      <c r="F140" s="9" t="s">
        <v>428</v>
      </c>
      <c r="G140" s="9" t="s">
        <v>428</v>
      </c>
      <c r="H140" s="9" t="s">
        <v>76</v>
      </c>
      <c r="I140" s="13" t="s">
        <v>77</v>
      </c>
      <c r="J140" s="9" t="s">
        <v>6</v>
      </c>
      <c r="K140" s="9" t="s">
        <v>413</v>
      </c>
      <c r="L140" s="9" t="s">
        <v>81</v>
      </c>
      <c r="M140" s="8" t="s">
        <v>82</v>
      </c>
      <c r="N140" s="8" t="s">
        <v>83</v>
      </c>
      <c r="O140" s="8" t="s">
        <v>464</v>
      </c>
      <c r="P140" s="8" t="s">
        <v>468</v>
      </c>
      <c r="Q140" t="str">
        <f>VLOOKUP(N140,DB!$B$2:$B$119,1,0)</f>
        <v>AC-S</v>
      </c>
      <c r="R140" t="str">
        <f>VLOOKUP(J140,DB!$C$2:$C$119,1,0)</f>
        <v>Ahmedabad</v>
      </c>
      <c r="S140" t="str">
        <f>VLOOKUP(O140,DB!$D$2:$D$119,1,0)</f>
        <v>RBD02</v>
      </c>
      <c r="T140" t="str">
        <f>VLOOKUP(K140,DB!$E$2:$E$119,1,0)</f>
        <v>Kheda</v>
      </c>
      <c r="U140" t="str">
        <f>VLOOKUP(P140,DB!$F$2:$F$119,1,0)</f>
        <v>SD7</v>
      </c>
      <c r="V140" t="str">
        <f>VLOOKUP(G140,DB!$G$2:$G$119,1,0)</f>
        <v>Nadiad</v>
      </c>
    </row>
    <row r="141" spans="1:22" x14ac:dyDescent="0.2">
      <c r="A141" s="67"/>
      <c r="B141" s="7">
        <v>9</v>
      </c>
      <c r="C141" s="47"/>
      <c r="D141" s="50"/>
      <c r="E141" s="8" t="s">
        <v>429</v>
      </c>
      <c r="F141" s="9" t="s">
        <v>430</v>
      </c>
      <c r="G141" s="9" t="s">
        <v>455</v>
      </c>
      <c r="H141" s="9" t="s">
        <v>76</v>
      </c>
      <c r="I141" s="13" t="s">
        <v>77</v>
      </c>
      <c r="J141" s="9" t="s">
        <v>6</v>
      </c>
      <c r="K141" s="9" t="s">
        <v>413</v>
      </c>
      <c r="L141" s="9" t="s">
        <v>81</v>
      </c>
      <c r="M141" s="8" t="s">
        <v>82</v>
      </c>
      <c r="N141" s="8" t="s">
        <v>83</v>
      </c>
      <c r="O141" s="8" t="s">
        <v>464</v>
      </c>
      <c r="P141" s="8" t="s">
        <v>465</v>
      </c>
      <c r="Q141" t="str">
        <f>VLOOKUP(N141,DB!$B$2:$B$119,1,0)</f>
        <v>AC-S</v>
      </c>
      <c r="R141" t="str">
        <f>VLOOKUP(J141,DB!$C$2:$C$119,1,0)</f>
        <v>Ahmedabad</v>
      </c>
      <c r="S141" t="str">
        <f>VLOOKUP(O141,DB!$D$2:$D$119,1,0)</f>
        <v>RBD02</v>
      </c>
      <c r="T141" t="str">
        <f>VLOOKUP(K141,DB!$E$2:$E$119,1,0)</f>
        <v>Kheda</v>
      </c>
      <c r="U141" t="str">
        <f>VLOOKUP(P141,DB!$F$2:$F$119,1,0)</f>
        <v>SD9</v>
      </c>
      <c r="V141" t="str">
        <f>VLOOKUP(G141,DB!$G$2:$G$119,1,0)</f>
        <v>Dakor</v>
      </c>
    </row>
    <row r="142" spans="1:22" x14ac:dyDescent="0.2">
      <c r="A142" s="68"/>
      <c r="B142" s="10">
        <v>10</v>
      </c>
      <c r="C142" s="48"/>
      <c r="D142" s="51"/>
      <c r="E142" s="11" t="s">
        <v>431</v>
      </c>
      <c r="F142" s="12" t="s">
        <v>432</v>
      </c>
      <c r="G142" s="12" t="s">
        <v>428</v>
      </c>
      <c r="H142" s="12" t="s">
        <v>76</v>
      </c>
      <c r="I142" s="15" t="s">
        <v>77</v>
      </c>
      <c r="J142" s="12" t="s">
        <v>6</v>
      </c>
      <c r="K142" s="12" t="s">
        <v>413</v>
      </c>
      <c r="L142" s="12" t="s">
        <v>81</v>
      </c>
      <c r="M142" s="11" t="s">
        <v>82</v>
      </c>
      <c r="N142" s="11" t="s">
        <v>83</v>
      </c>
      <c r="O142" s="11" t="s">
        <v>464</v>
      </c>
      <c r="P142" s="11" t="s">
        <v>468</v>
      </c>
      <c r="Q142" t="str">
        <f>VLOOKUP(N142,DB!$B$2:$B$119,1,0)</f>
        <v>AC-S</v>
      </c>
      <c r="R142" t="str">
        <f>VLOOKUP(J142,DB!$C$2:$C$119,1,0)</f>
        <v>Ahmedabad</v>
      </c>
      <c r="S142" t="str">
        <f>VLOOKUP(O142,DB!$D$2:$D$119,1,0)</f>
        <v>RBD02</v>
      </c>
      <c r="T142" t="str">
        <f>VLOOKUP(K142,DB!$E$2:$E$119,1,0)</f>
        <v>Kheda</v>
      </c>
      <c r="U142" t="str">
        <f>VLOOKUP(P142,DB!$F$2:$F$119,1,0)</f>
        <v>SD7</v>
      </c>
      <c r="V142" t="str">
        <f>VLOOKUP(G142,DB!$G$2:$G$119,1,0)</f>
        <v>Nadiad</v>
      </c>
    </row>
    <row r="143" spans="1:22" x14ac:dyDescent="0.2">
      <c r="A143" s="66">
        <v>19</v>
      </c>
      <c r="B143" s="4">
        <v>1</v>
      </c>
      <c r="C143" s="46" t="s">
        <v>433</v>
      </c>
      <c r="D143" s="49" t="s">
        <v>434</v>
      </c>
      <c r="E143" s="5" t="s">
        <v>435</v>
      </c>
      <c r="F143" s="6" t="s">
        <v>436</v>
      </c>
      <c r="G143" s="6" t="s">
        <v>440</v>
      </c>
      <c r="H143" s="6" t="s">
        <v>76</v>
      </c>
      <c r="I143" s="14" t="s">
        <v>77</v>
      </c>
      <c r="J143" s="6" t="s">
        <v>171</v>
      </c>
      <c r="K143" s="6" t="s">
        <v>171</v>
      </c>
      <c r="L143" s="6" t="s">
        <v>81</v>
      </c>
      <c r="M143" s="5" t="s">
        <v>82</v>
      </c>
      <c r="N143" s="5" t="s">
        <v>179</v>
      </c>
      <c r="O143" s="5" t="s">
        <v>469</v>
      </c>
      <c r="P143" s="5" t="s">
        <v>470</v>
      </c>
      <c r="Q143" t="str">
        <f>VLOOKUP(N143,DB!$B$2:$B$119,1,0)</f>
        <v>MC-S</v>
      </c>
      <c r="R143" t="str">
        <f>VLOOKUP(J143,DB!$C$2:$C$119,1,0)</f>
        <v>Mehsana</v>
      </c>
      <c r="S143" t="str">
        <f>VLOOKUP(O143,DB!$D$2:$D$119,1,0)</f>
        <v>RBD06</v>
      </c>
      <c r="T143" t="str">
        <f>VLOOKUP(K143,DB!$E$2:$E$119,1,0)</f>
        <v>Mehsana</v>
      </c>
      <c r="U143" t="str">
        <f>VLOOKUP(P143,DB!$F$2:$F$119,1,0)</f>
        <v>SD20</v>
      </c>
      <c r="V143" t="str">
        <f>VLOOKUP(G143,DB!$G$2:$G$119,1,0)</f>
        <v>Kadi</v>
      </c>
    </row>
    <row r="144" spans="1:22" x14ac:dyDescent="0.2">
      <c r="A144" s="67"/>
      <c r="B144" s="7">
        <v>2</v>
      </c>
      <c r="C144" s="47"/>
      <c r="D144" s="50"/>
      <c r="E144" s="8" t="s">
        <v>437</v>
      </c>
      <c r="F144" s="9" t="s">
        <v>438</v>
      </c>
      <c r="G144" s="9" t="s">
        <v>440</v>
      </c>
      <c r="H144" s="9" t="s">
        <v>76</v>
      </c>
      <c r="I144" s="13" t="s">
        <v>77</v>
      </c>
      <c r="J144" s="9" t="s">
        <v>171</v>
      </c>
      <c r="K144" s="9" t="s">
        <v>171</v>
      </c>
      <c r="L144" s="9" t="s">
        <v>81</v>
      </c>
      <c r="M144" s="8" t="s">
        <v>82</v>
      </c>
      <c r="N144" s="8" t="s">
        <v>179</v>
      </c>
      <c r="O144" s="8" t="s">
        <v>469</v>
      </c>
      <c r="P144" s="8" t="s">
        <v>470</v>
      </c>
      <c r="Q144" t="str">
        <f>VLOOKUP(N144,DB!$B$2:$B$119,1,0)</f>
        <v>MC-S</v>
      </c>
      <c r="R144" t="str">
        <f>VLOOKUP(J144,DB!$C$2:$C$119,1,0)</f>
        <v>Mehsana</v>
      </c>
      <c r="S144" t="str">
        <f>VLOOKUP(O144,DB!$D$2:$D$119,1,0)</f>
        <v>RBD06</v>
      </c>
      <c r="T144" t="str">
        <f>VLOOKUP(K144,DB!$E$2:$E$119,1,0)</f>
        <v>Mehsana</v>
      </c>
      <c r="U144" t="str">
        <f>VLOOKUP(P144,DB!$F$2:$F$119,1,0)</f>
        <v>SD20</v>
      </c>
      <c r="V144" t="str">
        <f>VLOOKUP(G144,DB!$G$2:$G$119,1,0)</f>
        <v>Kadi</v>
      </c>
    </row>
    <row r="145" spans="1:22" x14ac:dyDescent="0.2">
      <c r="A145" s="67"/>
      <c r="B145" s="7">
        <v>3</v>
      </c>
      <c r="C145" s="47"/>
      <c r="D145" s="50"/>
      <c r="E145" s="8" t="s">
        <v>439</v>
      </c>
      <c r="F145" s="9" t="s">
        <v>440</v>
      </c>
      <c r="G145" s="9" t="s">
        <v>440</v>
      </c>
      <c r="H145" s="9" t="s">
        <v>76</v>
      </c>
      <c r="I145" s="13" t="s">
        <v>77</v>
      </c>
      <c r="J145" s="9" t="s">
        <v>171</v>
      </c>
      <c r="K145" s="9" t="s">
        <v>171</v>
      </c>
      <c r="L145" s="9" t="s">
        <v>81</v>
      </c>
      <c r="M145" s="8" t="s">
        <v>82</v>
      </c>
      <c r="N145" s="8" t="s">
        <v>179</v>
      </c>
      <c r="O145" s="8" t="s">
        <v>469</v>
      </c>
      <c r="P145" s="8" t="s">
        <v>470</v>
      </c>
      <c r="Q145" t="str">
        <f>VLOOKUP(N145,DB!$B$2:$B$119,1,0)</f>
        <v>MC-S</v>
      </c>
      <c r="R145" t="str">
        <f>VLOOKUP(J145,DB!$C$2:$C$119,1,0)</f>
        <v>Mehsana</v>
      </c>
      <c r="S145" t="str">
        <f>VLOOKUP(O145,DB!$D$2:$D$119,1,0)</f>
        <v>RBD06</v>
      </c>
      <c r="T145" t="str">
        <f>VLOOKUP(K145,DB!$E$2:$E$119,1,0)</f>
        <v>Mehsana</v>
      </c>
      <c r="U145" t="str">
        <f>VLOOKUP(P145,DB!$F$2:$F$119,1,0)</f>
        <v>SD20</v>
      </c>
      <c r="V145" t="str">
        <f>VLOOKUP(G145,DB!$G$2:$G$119,1,0)</f>
        <v>Kadi</v>
      </c>
    </row>
    <row r="146" spans="1:22" x14ac:dyDescent="0.2">
      <c r="A146" s="67"/>
      <c r="B146" s="7">
        <v>4</v>
      </c>
      <c r="C146" s="47"/>
      <c r="D146" s="50"/>
      <c r="E146" s="8" t="s">
        <v>441</v>
      </c>
      <c r="F146" s="9" t="s">
        <v>442</v>
      </c>
      <c r="G146" s="9" t="s">
        <v>453</v>
      </c>
      <c r="H146" s="9" t="s">
        <v>76</v>
      </c>
      <c r="I146" s="13" t="s">
        <v>77</v>
      </c>
      <c r="J146" s="9" t="s">
        <v>171</v>
      </c>
      <c r="K146" s="9" t="s">
        <v>171</v>
      </c>
      <c r="L146" s="9" t="s">
        <v>81</v>
      </c>
      <c r="M146" s="8" t="s">
        <v>82</v>
      </c>
      <c r="N146" s="8" t="s">
        <v>179</v>
      </c>
      <c r="O146" s="8" t="s">
        <v>469</v>
      </c>
      <c r="P146" s="8" t="s">
        <v>471</v>
      </c>
      <c r="Q146" t="str">
        <f>VLOOKUP(N146,DB!$B$2:$B$119,1,0)</f>
        <v>MC-S</v>
      </c>
      <c r="R146" t="str">
        <f>VLOOKUP(J146,DB!$C$2:$C$119,1,0)</f>
        <v>Mehsana</v>
      </c>
      <c r="S146" t="str">
        <f>VLOOKUP(O146,DB!$D$2:$D$119,1,0)</f>
        <v>RBD06</v>
      </c>
      <c r="T146" t="str">
        <f>VLOOKUP(K146,DB!$E$2:$E$119,1,0)</f>
        <v>Mehsana</v>
      </c>
      <c r="U146" t="str">
        <f>VLOOKUP(P146,DB!$F$2:$F$119,1,0)</f>
        <v>SD19</v>
      </c>
      <c r="V146" t="str">
        <f>VLOOKUP(G146,DB!$G$2:$G$119,1,0)</f>
        <v>Visnagar</v>
      </c>
    </row>
    <row r="147" spans="1:22" x14ac:dyDescent="0.2">
      <c r="A147" s="67"/>
      <c r="B147" s="7">
        <v>5</v>
      </c>
      <c r="C147" s="47"/>
      <c r="D147" s="50"/>
      <c r="E147" s="8" t="s">
        <v>443</v>
      </c>
      <c r="F147" s="9" t="s">
        <v>434</v>
      </c>
      <c r="G147" s="9" t="s">
        <v>171</v>
      </c>
      <c r="H147" s="9" t="s">
        <v>76</v>
      </c>
      <c r="I147" s="13" t="s">
        <v>77</v>
      </c>
      <c r="J147" s="9" t="s">
        <v>171</v>
      </c>
      <c r="K147" s="9" t="s">
        <v>171</v>
      </c>
      <c r="L147" s="9" t="s">
        <v>81</v>
      </c>
      <c r="M147" s="8" t="s">
        <v>82</v>
      </c>
      <c r="N147" s="8" t="s">
        <v>179</v>
      </c>
      <c r="O147" s="8" t="s">
        <v>469</v>
      </c>
      <c r="P147" s="8" t="s">
        <v>472</v>
      </c>
      <c r="Q147" t="str">
        <f>VLOOKUP(N147,DB!$B$2:$B$119,1,0)</f>
        <v>MC-S</v>
      </c>
      <c r="R147" t="str">
        <f>VLOOKUP(J147,DB!$C$2:$C$119,1,0)</f>
        <v>Mehsana</v>
      </c>
      <c r="S147" t="str">
        <f>VLOOKUP(O147,DB!$D$2:$D$119,1,0)</f>
        <v>RBD06</v>
      </c>
      <c r="T147" t="str">
        <f>VLOOKUP(K147,DB!$E$2:$E$119,1,0)</f>
        <v>Mehsana</v>
      </c>
      <c r="U147" t="str">
        <f>VLOOKUP(P147,DB!$F$2:$F$119,1,0)</f>
        <v>SD18</v>
      </c>
      <c r="V147" t="str">
        <f>VLOOKUP(G147,DB!$G$2:$G$119,1,0)</f>
        <v>Mehsana</v>
      </c>
    </row>
    <row r="148" spans="1:22" x14ac:dyDescent="0.2">
      <c r="A148" s="67"/>
      <c r="B148" s="7">
        <v>6</v>
      </c>
      <c r="C148" s="47"/>
      <c r="D148" s="50"/>
      <c r="E148" s="8" t="s">
        <v>444</v>
      </c>
      <c r="F148" s="9" t="s">
        <v>445</v>
      </c>
      <c r="G148" s="9" t="s">
        <v>453</v>
      </c>
      <c r="H148" s="9" t="s">
        <v>76</v>
      </c>
      <c r="I148" s="13" t="s">
        <v>77</v>
      </c>
      <c r="J148" s="9" t="s">
        <v>171</v>
      </c>
      <c r="K148" s="9" t="s">
        <v>171</v>
      </c>
      <c r="L148" s="9" t="s">
        <v>81</v>
      </c>
      <c r="M148" s="8" t="s">
        <v>82</v>
      </c>
      <c r="N148" s="8" t="s">
        <v>179</v>
      </c>
      <c r="O148" s="8" t="s">
        <v>469</v>
      </c>
      <c r="P148" s="8" t="s">
        <v>471</v>
      </c>
      <c r="Q148" t="str">
        <f>VLOOKUP(N148,DB!$B$2:$B$119,1,0)</f>
        <v>MC-S</v>
      </c>
      <c r="R148" t="str">
        <f>VLOOKUP(J148,DB!$C$2:$C$119,1,0)</f>
        <v>Mehsana</v>
      </c>
      <c r="S148" t="str">
        <f>VLOOKUP(O148,DB!$D$2:$D$119,1,0)</f>
        <v>RBD06</v>
      </c>
      <c r="T148" t="str">
        <f>VLOOKUP(K148,DB!$E$2:$E$119,1,0)</f>
        <v>Mehsana</v>
      </c>
      <c r="U148" t="str">
        <f>VLOOKUP(P148,DB!$F$2:$F$119,1,0)</f>
        <v>SD19</v>
      </c>
      <c r="V148" t="str">
        <f>VLOOKUP(G148,DB!$G$2:$G$119,1,0)</f>
        <v>Visnagar</v>
      </c>
    </row>
    <row r="149" spans="1:22" x14ac:dyDescent="0.2">
      <c r="A149" s="67"/>
      <c r="B149" s="7">
        <v>7</v>
      </c>
      <c r="C149" s="47"/>
      <c r="D149" s="50"/>
      <c r="E149" s="8" t="s">
        <v>446</v>
      </c>
      <c r="F149" s="9" t="s">
        <v>447</v>
      </c>
      <c r="G149" s="9" t="s">
        <v>171</v>
      </c>
      <c r="H149" s="9" t="s">
        <v>76</v>
      </c>
      <c r="I149" s="13" t="s">
        <v>77</v>
      </c>
      <c r="J149" s="9" t="s">
        <v>171</v>
      </c>
      <c r="K149" s="9" t="s">
        <v>171</v>
      </c>
      <c r="L149" s="9" t="s">
        <v>81</v>
      </c>
      <c r="M149" s="8" t="s">
        <v>82</v>
      </c>
      <c r="N149" s="8" t="s">
        <v>179</v>
      </c>
      <c r="O149" s="8" t="s">
        <v>469</v>
      </c>
      <c r="P149" s="8" t="s">
        <v>472</v>
      </c>
      <c r="Q149" t="str">
        <f>VLOOKUP(N149,DB!$B$2:$B$119,1,0)</f>
        <v>MC-S</v>
      </c>
      <c r="R149" t="str">
        <f>VLOOKUP(J149,DB!$C$2:$C$119,1,0)</f>
        <v>Mehsana</v>
      </c>
      <c r="S149" t="str">
        <f>VLOOKUP(O149,DB!$D$2:$D$119,1,0)</f>
        <v>RBD06</v>
      </c>
      <c r="T149" t="str">
        <f>VLOOKUP(K149,DB!$E$2:$E$119,1,0)</f>
        <v>Mehsana</v>
      </c>
      <c r="U149" t="str">
        <f>VLOOKUP(P149,DB!$F$2:$F$119,1,0)</f>
        <v>SD18</v>
      </c>
      <c r="V149" t="str">
        <f>VLOOKUP(G149,DB!$G$2:$G$119,1,0)</f>
        <v>Mehsana</v>
      </c>
    </row>
    <row r="150" spans="1:22" x14ac:dyDescent="0.2">
      <c r="A150" s="67"/>
      <c r="B150" s="7">
        <v>8</v>
      </c>
      <c r="C150" s="47"/>
      <c r="D150" s="50"/>
      <c r="E150" s="8" t="s">
        <v>448</v>
      </c>
      <c r="F150" s="9" t="s">
        <v>449</v>
      </c>
      <c r="G150" s="9" t="s">
        <v>453</v>
      </c>
      <c r="H150" s="9" t="s">
        <v>76</v>
      </c>
      <c r="I150" s="13" t="s">
        <v>77</v>
      </c>
      <c r="J150" s="9" t="s">
        <v>171</v>
      </c>
      <c r="K150" s="9" t="s">
        <v>171</v>
      </c>
      <c r="L150" s="9" t="s">
        <v>81</v>
      </c>
      <c r="M150" s="8" t="s">
        <v>82</v>
      </c>
      <c r="N150" s="8" t="s">
        <v>179</v>
      </c>
      <c r="O150" s="8" t="s">
        <v>469</v>
      </c>
      <c r="P150" s="8" t="s">
        <v>471</v>
      </c>
      <c r="Q150" t="str">
        <f>VLOOKUP(N150,DB!$B$2:$B$119,1,0)</f>
        <v>MC-S</v>
      </c>
      <c r="R150" t="str">
        <f>VLOOKUP(J150,DB!$C$2:$C$119,1,0)</f>
        <v>Mehsana</v>
      </c>
      <c r="S150" t="str">
        <f>VLOOKUP(O150,DB!$D$2:$D$119,1,0)</f>
        <v>RBD06</v>
      </c>
      <c r="T150" t="str">
        <f>VLOOKUP(K150,DB!$E$2:$E$119,1,0)</f>
        <v>Mehsana</v>
      </c>
      <c r="U150" t="str">
        <f>VLOOKUP(P150,DB!$F$2:$F$119,1,0)</f>
        <v>SD19</v>
      </c>
      <c r="V150" t="str">
        <f>VLOOKUP(G150,DB!$G$2:$G$119,1,0)</f>
        <v>Visnagar</v>
      </c>
    </row>
    <row r="151" spans="1:22" x14ac:dyDescent="0.2">
      <c r="A151" s="67"/>
      <c r="B151" s="7">
        <v>9</v>
      </c>
      <c r="C151" s="47"/>
      <c r="D151" s="50"/>
      <c r="E151" s="8" t="s">
        <v>450</v>
      </c>
      <c r="F151" s="9" t="s">
        <v>451</v>
      </c>
      <c r="G151" s="9" t="s">
        <v>171</v>
      </c>
      <c r="H151" s="9" t="s">
        <v>76</v>
      </c>
      <c r="I151" s="13" t="s">
        <v>77</v>
      </c>
      <c r="J151" s="9" t="s">
        <v>171</v>
      </c>
      <c r="K151" s="9" t="s">
        <v>171</v>
      </c>
      <c r="L151" s="9" t="s">
        <v>81</v>
      </c>
      <c r="M151" s="8" t="s">
        <v>82</v>
      </c>
      <c r="N151" s="8" t="s">
        <v>179</v>
      </c>
      <c r="O151" s="8" t="s">
        <v>469</v>
      </c>
      <c r="P151" s="8" t="s">
        <v>472</v>
      </c>
      <c r="Q151" t="str">
        <f>VLOOKUP(N151,DB!$B$2:$B$119,1,0)</f>
        <v>MC-S</v>
      </c>
      <c r="R151" t="str">
        <f>VLOOKUP(J151,DB!$C$2:$C$119,1,0)</f>
        <v>Mehsana</v>
      </c>
      <c r="S151" t="str">
        <f>VLOOKUP(O151,DB!$D$2:$D$119,1,0)</f>
        <v>RBD06</v>
      </c>
      <c r="T151" t="str">
        <f>VLOOKUP(K151,DB!$E$2:$E$119,1,0)</f>
        <v>Mehsana</v>
      </c>
      <c r="U151" t="str">
        <f>VLOOKUP(P151,DB!$F$2:$F$119,1,0)</f>
        <v>SD18</v>
      </c>
      <c r="V151" t="str">
        <f>VLOOKUP(G151,DB!$G$2:$G$119,1,0)</f>
        <v>Mehsana</v>
      </c>
    </row>
    <row r="152" spans="1:22" x14ac:dyDescent="0.2">
      <c r="A152" s="68"/>
      <c r="B152" s="10">
        <v>10</v>
      </c>
      <c r="C152" s="48"/>
      <c r="D152" s="51"/>
      <c r="E152" s="11" t="s">
        <v>452</v>
      </c>
      <c r="F152" s="12" t="s">
        <v>453</v>
      </c>
      <c r="G152" s="12" t="s">
        <v>453</v>
      </c>
      <c r="H152" s="12" t="s">
        <v>76</v>
      </c>
      <c r="I152" s="15" t="s">
        <v>77</v>
      </c>
      <c r="J152" s="12" t="s">
        <v>171</v>
      </c>
      <c r="K152" s="12" t="s">
        <v>171</v>
      </c>
      <c r="L152" s="12" t="s">
        <v>81</v>
      </c>
      <c r="M152" s="11" t="s">
        <v>82</v>
      </c>
      <c r="N152" s="11" t="s">
        <v>179</v>
      </c>
      <c r="O152" s="11" t="s">
        <v>469</v>
      </c>
      <c r="P152" s="11" t="s">
        <v>471</v>
      </c>
      <c r="Q152" t="str">
        <f>VLOOKUP(N152,DB!$B$2:$B$119,1,0)</f>
        <v>MC-S</v>
      </c>
      <c r="R152" t="str">
        <f>VLOOKUP(J152,DB!$C$2:$C$119,1,0)</f>
        <v>Mehsana</v>
      </c>
      <c r="S152" t="str">
        <f>VLOOKUP(O152,DB!$D$2:$D$119,1,0)</f>
        <v>RBD06</v>
      </c>
      <c r="T152" t="str">
        <f>VLOOKUP(K152,DB!$E$2:$E$119,1,0)</f>
        <v>Mehsana</v>
      </c>
      <c r="U152" t="str">
        <f>VLOOKUP(P152,DB!$F$2:$F$119,1,0)</f>
        <v>SD19</v>
      </c>
      <c r="V152" t="str">
        <f>VLOOKUP(G152,DB!$G$2:$G$119,1,0)</f>
        <v>Visnagar</v>
      </c>
    </row>
    <row r="153" spans="1:22" ht="23.25" x14ac:dyDescent="0.2">
      <c r="A153" s="66">
        <v>20</v>
      </c>
      <c r="B153" s="4">
        <v>1</v>
      </c>
      <c r="C153" s="46" t="s">
        <v>473</v>
      </c>
      <c r="D153" s="49" t="s">
        <v>474</v>
      </c>
      <c r="E153" s="5" t="s">
        <v>475</v>
      </c>
      <c r="F153" s="6" t="s">
        <v>476</v>
      </c>
      <c r="G153" s="6" t="s">
        <v>476</v>
      </c>
      <c r="H153" s="6" t="s">
        <v>76</v>
      </c>
      <c r="I153" s="14" t="s">
        <v>173</v>
      </c>
      <c r="J153" s="6" t="s">
        <v>174</v>
      </c>
      <c r="K153" s="6" t="s">
        <v>474</v>
      </c>
      <c r="L153" s="6" t="s">
        <v>81</v>
      </c>
      <c r="M153" s="5" t="s">
        <v>188</v>
      </c>
      <c r="N153" s="5" t="s">
        <v>189</v>
      </c>
      <c r="O153" s="5" t="s">
        <v>543</v>
      </c>
      <c r="P153" s="5" t="s">
        <v>544</v>
      </c>
      <c r="Q153" t="str">
        <f>VLOOKUP(N153,DB!$B$2:$B$119,1,0)</f>
        <v>VC-S</v>
      </c>
      <c r="R153" t="e">
        <f>VLOOKUP(J153,DB!$C$2:$C$119,1,0)</f>
        <v>#N/A</v>
      </c>
      <c r="S153" t="str">
        <f>VLOOKUP(O153,DB!$D$2:$D$119,1,0)</f>
        <v>RBD12</v>
      </c>
      <c r="T153" t="str">
        <f>VLOOKUP(K153,DB!$E$2:$E$119,1,0)</f>
        <v>Mahisagar</v>
      </c>
      <c r="U153" t="str">
        <f>VLOOKUP(P153,DB!$F$2:$F$119,1,0)</f>
        <v>SD42</v>
      </c>
      <c r="V153" t="str">
        <f>VLOOKUP(G153,DB!$G$2:$G$119,1,0)</f>
        <v>Balasinor</v>
      </c>
    </row>
    <row r="154" spans="1:22" ht="23.25" x14ac:dyDescent="0.2">
      <c r="A154" s="67"/>
      <c r="B154" s="7">
        <v>2</v>
      </c>
      <c r="C154" s="47"/>
      <c r="D154" s="50"/>
      <c r="E154" s="8" t="s">
        <v>477</v>
      </c>
      <c r="F154" s="9" t="s">
        <v>478</v>
      </c>
      <c r="G154" s="9" t="s">
        <v>482</v>
      </c>
      <c r="H154" s="9" t="s">
        <v>76</v>
      </c>
      <c r="I154" s="13" t="s">
        <v>173</v>
      </c>
      <c r="J154" s="9" t="s">
        <v>174</v>
      </c>
      <c r="K154" s="9" t="s">
        <v>474</v>
      </c>
      <c r="L154" s="9" t="s">
        <v>81</v>
      </c>
      <c r="M154" s="8" t="s">
        <v>188</v>
      </c>
      <c r="N154" s="8" t="s">
        <v>189</v>
      </c>
      <c r="O154" s="8" t="s">
        <v>543</v>
      </c>
      <c r="P154" s="8" t="s">
        <v>545</v>
      </c>
      <c r="Q154" t="str">
        <f>VLOOKUP(N154,DB!$B$2:$B$119,1,0)</f>
        <v>VC-S</v>
      </c>
      <c r="R154" t="e">
        <f>VLOOKUP(J154,DB!$C$2:$C$119,1,0)</f>
        <v>#N/A</v>
      </c>
      <c r="S154" t="str">
        <f>VLOOKUP(O154,DB!$D$2:$D$119,1,0)</f>
        <v>RBD12</v>
      </c>
      <c r="T154" t="str">
        <f>VLOOKUP(K154,DB!$E$2:$E$119,1,0)</f>
        <v>Mahisagar</v>
      </c>
      <c r="U154" t="str">
        <f>VLOOKUP(P154,DB!$F$2:$F$119,1,0)</f>
        <v>SD41</v>
      </c>
      <c r="V154" t="e">
        <f>VLOOKUP(G154,DB!$G$2:$G$119,1,0)</f>
        <v>#N/A</v>
      </c>
    </row>
    <row r="155" spans="1:22" ht="23.25" x14ac:dyDescent="0.2">
      <c r="A155" s="67"/>
      <c r="B155" s="7">
        <v>3</v>
      </c>
      <c r="C155" s="47"/>
      <c r="D155" s="50"/>
      <c r="E155" s="8" t="s">
        <v>479</v>
      </c>
      <c r="F155" s="9" t="s">
        <v>480</v>
      </c>
      <c r="G155" s="9" t="s">
        <v>482</v>
      </c>
      <c r="H155" s="9" t="s">
        <v>76</v>
      </c>
      <c r="I155" s="13" t="s">
        <v>173</v>
      </c>
      <c r="J155" s="9" t="s">
        <v>174</v>
      </c>
      <c r="K155" s="9" t="s">
        <v>474</v>
      </c>
      <c r="L155" s="9" t="s">
        <v>81</v>
      </c>
      <c r="M155" s="8" t="s">
        <v>188</v>
      </c>
      <c r="N155" s="8" t="s">
        <v>189</v>
      </c>
      <c r="O155" s="8" t="s">
        <v>543</v>
      </c>
      <c r="P155" s="8" t="s">
        <v>545</v>
      </c>
      <c r="Q155" t="str">
        <f>VLOOKUP(N155,DB!$B$2:$B$119,1,0)</f>
        <v>VC-S</v>
      </c>
      <c r="R155" t="e">
        <f>VLOOKUP(J155,DB!$C$2:$C$119,1,0)</f>
        <v>#N/A</v>
      </c>
      <c r="S155" t="str">
        <f>VLOOKUP(O155,DB!$D$2:$D$119,1,0)</f>
        <v>RBD12</v>
      </c>
      <c r="T155" t="str">
        <f>VLOOKUP(K155,DB!$E$2:$E$119,1,0)</f>
        <v>Mahisagar</v>
      </c>
      <c r="U155" t="str">
        <f>VLOOKUP(P155,DB!$F$2:$F$119,1,0)</f>
        <v>SD41</v>
      </c>
      <c r="V155" t="e">
        <f>VLOOKUP(G155,DB!$G$2:$G$119,1,0)</f>
        <v>#N/A</v>
      </c>
    </row>
    <row r="156" spans="1:22" ht="23.25" x14ac:dyDescent="0.2">
      <c r="A156" s="67"/>
      <c r="B156" s="7">
        <v>4</v>
      </c>
      <c r="C156" s="47"/>
      <c r="D156" s="50"/>
      <c r="E156" s="8" t="s">
        <v>481</v>
      </c>
      <c r="F156" s="9" t="s">
        <v>482</v>
      </c>
      <c r="G156" s="9" t="s">
        <v>482</v>
      </c>
      <c r="H156" s="9" t="s">
        <v>76</v>
      </c>
      <c r="I156" s="13" t="s">
        <v>173</v>
      </c>
      <c r="J156" s="9" t="s">
        <v>174</v>
      </c>
      <c r="K156" s="9" t="s">
        <v>474</v>
      </c>
      <c r="L156" s="9" t="s">
        <v>81</v>
      </c>
      <c r="M156" s="8" t="s">
        <v>188</v>
      </c>
      <c r="N156" s="8" t="s">
        <v>189</v>
      </c>
      <c r="O156" s="8" t="s">
        <v>543</v>
      </c>
      <c r="P156" s="8" t="s">
        <v>545</v>
      </c>
      <c r="Q156" t="str">
        <f>VLOOKUP(N156,DB!$B$2:$B$119,1,0)</f>
        <v>VC-S</v>
      </c>
      <c r="R156" t="e">
        <f>VLOOKUP(J156,DB!$C$2:$C$119,1,0)</f>
        <v>#N/A</v>
      </c>
      <c r="S156" t="str">
        <f>VLOOKUP(O156,DB!$D$2:$D$119,1,0)</f>
        <v>RBD12</v>
      </c>
      <c r="T156" t="str">
        <f>VLOOKUP(K156,DB!$E$2:$E$119,1,0)</f>
        <v>Mahisagar</v>
      </c>
      <c r="U156" t="str">
        <f>VLOOKUP(P156,DB!$F$2:$F$119,1,0)</f>
        <v>SD41</v>
      </c>
      <c r="V156" t="e">
        <f>VLOOKUP(G156,DB!$G$2:$G$119,1,0)</f>
        <v>#N/A</v>
      </c>
    </row>
    <row r="157" spans="1:22" ht="23.25" x14ac:dyDescent="0.2">
      <c r="A157" s="67"/>
      <c r="B157" s="7">
        <v>5</v>
      </c>
      <c r="C157" s="47"/>
      <c r="D157" s="50"/>
      <c r="E157" s="8" t="s">
        <v>483</v>
      </c>
      <c r="F157" s="9" t="s">
        <v>484</v>
      </c>
      <c r="G157" s="9" t="s">
        <v>482</v>
      </c>
      <c r="H157" s="9" t="s">
        <v>76</v>
      </c>
      <c r="I157" s="13" t="s">
        <v>173</v>
      </c>
      <c r="J157" s="9" t="s">
        <v>174</v>
      </c>
      <c r="K157" s="9" t="s">
        <v>474</v>
      </c>
      <c r="L157" s="9" t="s">
        <v>81</v>
      </c>
      <c r="M157" s="8" t="s">
        <v>188</v>
      </c>
      <c r="N157" s="8" t="s">
        <v>189</v>
      </c>
      <c r="O157" s="8" t="s">
        <v>543</v>
      </c>
      <c r="P157" s="8" t="s">
        <v>545</v>
      </c>
      <c r="Q157" t="str">
        <f>VLOOKUP(N157,DB!$B$2:$B$119,1,0)</f>
        <v>VC-S</v>
      </c>
      <c r="R157" t="e">
        <f>VLOOKUP(J157,DB!$C$2:$C$119,1,0)</f>
        <v>#N/A</v>
      </c>
      <c r="S157" t="str">
        <f>VLOOKUP(O157,DB!$D$2:$D$119,1,0)</f>
        <v>RBD12</v>
      </c>
      <c r="T157" t="str">
        <f>VLOOKUP(K157,DB!$E$2:$E$119,1,0)</f>
        <v>Mahisagar</v>
      </c>
      <c r="U157" t="str">
        <f>VLOOKUP(P157,DB!$F$2:$F$119,1,0)</f>
        <v>SD41</v>
      </c>
      <c r="V157" t="e">
        <f>VLOOKUP(G157,DB!$G$2:$G$119,1,0)</f>
        <v>#N/A</v>
      </c>
    </row>
    <row r="158" spans="1:22" ht="23.25" x14ac:dyDescent="0.2">
      <c r="A158" s="68"/>
      <c r="B158" s="10">
        <v>6</v>
      </c>
      <c r="C158" s="48"/>
      <c r="D158" s="51"/>
      <c r="E158" s="11" t="s">
        <v>485</v>
      </c>
      <c r="F158" s="12" t="s">
        <v>486</v>
      </c>
      <c r="G158" s="12" t="s">
        <v>476</v>
      </c>
      <c r="H158" s="12" t="s">
        <v>76</v>
      </c>
      <c r="I158" s="15" t="s">
        <v>173</v>
      </c>
      <c r="J158" s="12" t="s">
        <v>174</v>
      </c>
      <c r="K158" s="12" t="s">
        <v>474</v>
      </c>
      <c r="L158" s="12" t="s">
        <v>81</v>
      </c>
      <c r="M158" s="11" t="s">
        <v>188</v>
      </c>
      <c r="N158" s="11" t="s">
        <v>189</v>
      </c>
      <c r="O158" s="11" t="s">
        <v>543</v>
      </c>
      <c r="P158" s="11" t="s">
        <v>544</v>
      </c>
      <c r="Q158" t="str">
        <f>VLOOKUP(N158,DB!$B$2:$B$119,1,0)</f>
        <v>VC-S</v>
      </c>
      <c r="R158" t="e">
        <f>VLOOKUP(J158,DB!$C$2:$C$119,1,0)</f>
        <v>#N/A</v>
      </c>
      <c r="S158" t="str">
        <f>VLOOKUP(O158,DB!$D$2:$D$119,1,0)</f>
        <v>RBD12</v>
      </c>
      <c r="T158" t="str">
        <f>VLOOKUP(K158,DB!$E$2:$E$119,1,0)</f>
        <v>Mahisagar</v>
      </c>
      <c r="U158" t="str">
        <f>VLOOKUP(P158,DB!$F$2:$F$119,1,0)</f>
        <v>SD42</v>
      </c>
      <c r="V158" t="str">
        <f>VLOOKUP(G158,DB!$G$2:$G$119,1,0)</f>
        <v>Balasinor</v>
      </c>
    </row>
    <row r="159" spans="1:22" x14ac:dyDescent="0.2">
      <c r="A159" s="66">
        <v>21</v>
      </c>
      <c r="B159" s="4">
        <v>1</v>
      </c>
      <c r="C159" s="46" t="s">
        <v>487</v>
      </c>
      <c r="D159" s="49" t="s">
        <v>488</v>
      </c>
      <c r="E159" s="5" t="s">
        <v>489</v>
      </c>
      <c r="F159" s="6" t="s">
        <v>490</v>
      </c>
      <c r="G159" s="6" t="s">
        <v>490</v>
      </c>
      <c r="H159" s="6" t="s">
        <v>76</v>
      </c>
      <c r="I159" s="6" t="s">
        <v>78</v>
      </c>
      <c r="J159" s="14" t="s">
        <v>360</v>
      </c>
      <c r="K159" s="6" t="s">
        <v>488</v>
      </c>
      <c r="L159" s="6" t="s">
        <v>81</v>
      </c>
      <c r="M159" s="5" t="s">
        <v>90</v>
      </c>
      <c r="N159" s="5" t="s">
        <v>365</v>
      </c>
      <c r="O159" s="5" t="s">
        <v>546</v>
      </c>
      <c r="P159" s="5" t="s">
        <v>547</v>
      </c>
      <c r="Q159" t="str">
        <f>VLOOKUP(N159,DB!$B$2:$B$119,1,0)</f>
        <v>RC1-S</v>
      </c>
      <c r="R159" t="e">
        <f>VLOOKUP(J159,DB!$C$2:$C$119,1,0)</f>
        <v>#N/A</v>
      </c>
      <c r="S159" t="str">
        <f>VLOOKUP(O159,DB!$D$2:$D$119,1,0)</f>
        <v>RBD26</v>
      </c>
      <c r="T159" t="str">
        <f>VLOOKUP(K159,DB!$E$2:$E$119,1,0)</f>
        <v>Morbi</v>
      </c>
      <c r="U159" t="str">
        <f>VLOOKUP(P159,DB!$F$2:$F$119,1,0)</f>
        <v>SD81</v>
      </c>
      <c r="V159" t="str">
        <f>VLOOKUP(G159,DB!$G$2:$G$119,1,0)</f>
        <v>Halvad</v>
      </c>
    </row>
    <row r="160" spans="1:22" x14ac:dyDescent="0.2">
      <c r="A160" s="67"/>
      <c r="B160" s="7">
        <v>2</v>
      </c>
      <c r="C160" s="47"/>
      <c r="D160" s="50"/>
      <c r="E160" s="8" t="s">
        <v>491</v>
      </c>
      <c r="F160" s="9" t="s">
        <v>492</v>
      </c>
      <c r="G160" s="9" t="s">
        <v>488</v>
      </c>
      <c r="H160" s="9" t="s">
        <v>76</v>
      </c>
      <c r="I160" s="9" t="s">
        <v>78</v>
      </c>
      <c r="J160" s="13" t="s">
        <v>360</v>
      </c>
      <c r="K160" s="9" t="s">
        <v>488</v>
      </c>
      <c r="L160" s="9" t="s">
        <v>81</v>
      </c>
      <c r="M160" s="8" t="s">
        <v>90</v>
      </c>
      <c r="N160" s="8" t="s">
        <v>365</v>
      </c>
      <c r="O160" s="8" t="s">
        <v>546</v>
      </c>
      <c r="P160" s="8" t="s">
        <v>548</v>
      </c>
      <c r="Q160" t="str">
        <f>VLOOKUP(N160,DB!$B$2:$B$119,1,0)</f>
        <v>RC1-S</v>
      </c>
      <c r="R160" t="e">
        <f>VLOOKUP(J160,DB!$C$2:$C$119,1,0)</f>
        <v>#N/A</v>
      </c>
      <c r="S160" t="str">
        <f>VLOOKUP(O160,DB!$D$2:$D$119,1,0)</f>
        <v>RBD26</v>
      </c>
      <c r="T160" t="str">
        <f>VLOOKUP(K160,DB!$E$2:$E$119,1,0)</f>
        <v>Morbi</v>
      </c>
      <c r="U160" t="str">
        <f>VLOOKUP(P160,DB!$F$2:$F$119,1,0)</f>
        <v>SD80</v>
      </c>
      <c r="V160" t="str">
        <f>VLOOKUP(G160,DB!$G$2:$G$119,1,0)</f>
        <v>Morbi</v>
      </c>
    </row>
    <row r="161" spans="1:22" x14ac:dyDescent="0.2">
      <c r="A161" s="67"/>
      <c r="B161" s="7">
        <v>3</v>
      </c>
      <c r="C161" s="47"/>
      <c r="D161" s="50"/>
      <c r="E161" s="8" t="s">
        <v>493</v>
      </c>
      <c r="F161" s="9" t="s">
        <v>488</v>
      </c>
      <c r="G161" s="9" t="s">
        <v>488</v>
      </c>
      <c r="H161" s="9" t="s">
        <v>76</v>
      </c>
      <c r="I161" s="9" t="s">
        <v>78</v>
      </c>
      <c r="J161" s="13" t="s">
        <v>360</v>
      </c>
      <c r="K161" s="9" t="s">
        <v>488</v>
      </c>
      <c r="L161" s="9" t="s">
        <v>81</v>
      </c>
      <c r="M161" s="8" t="s">
        <v>90</v>
      </c>
      <c r="N161" s="8" t="s">
        <v>365</v>
      </c>
      <c r="O161" s="8" t="s">
        <v>546</v>
      </c>
      <c r="P161" s="8" t="s">
        <v>548</v>
      </c>
      <c r="Q161" t="str">
        <f>VLOOKUP(N161,DB!$B$2:$B$119,1,0)</f>
        <v>RC1-S</v>
      </c>
      <c r="R161" t="e">
        <f>VLOOKUP(J161,DB!$C$2:$C$119,1,0)</f>
        <v>#N/A</v>
      </c>
      <c r="S161" t="str">
        <f>VLOOKUP(O161,DB!$D$2:$D$119,1,0)</f>
        <v>RBD26</v>
      </c>
      <c r="T161" t="str">
        <f>VLOOKUP(K161,DB!$E$2:$E$119,1,0)</f>
        <v>Morbi</v>
      </c>
      <c r="U161" t="str">
        <f>VLOOKUP(P161,DB!$F$2:$F$119,1,0)</f>
        <v>SD80</v>
      </c>
      <c r="V161" t="str">
        <f>VLOOKUP(G161,DB!$G$2:$G$119,1,0)</f>
        <v>Morbi</v>
      </c>
    </row>
    <row r="162" spans="1:22" x14ac:dyDescent="0.2">
      <c r="A162" s="67"/>
      <c r="B162" s="7">
        <v>4</v>
      </c>
      <c r="C162" s="47"/>
      <c r="D162" s="50"/>
      <c r="E162" s="8" t="s">
        <v>494</v>
      </c>
      <c r="F162" s="9" t="s">
        <v>495</v>
      </c>
      <c r="G162" s="9" t="s">
        <v>488</v>
      </c>
      <c r="H162" s="9" t="s">
        <v>76</v>
      </c>
      <c r="I162" s="9" t="s">
        <v>78</v>
      </c>
      <c r="J162" s="13" t="s">
        <v>360</v>
      </c>
      <c r="K162" s="9" t="s">
        <v>488</v>
      </c>
      <c r="L162" s="9" t="s">
        <v>81</v>
      </c>
      <c r="M162" s="8" t="s">
        <v>90</v>
      </c>
      <c r="N162" s="8" t="s">
        <v>365</v>
      </c>
      <c r="O162" s="8" t="s">
        <v>546</v>
      </c>
      <c r="P162" s="8" t="s">
        <v>548</v>
      </c>
      <c r="Q162" t="str">
        <f>VLOOKUP(N162,DB!$B$2:$B$119,1,0)</f>
        <v>RC1-S</v>
      </c>
      <c r="R162" t="e">
        <f>VLOOKUP(J162,DB!$C$2:$C$119,1,0)</f>
        <v>#N/A</v>
      </c>
      <c r="S162" t="str">
        <f>VLOOKUP(O162,DB!$D$2:$D$119,1,0)</f>
        <v>RBD26</v>
      </c>
      <c r="T162" t="str">
        <f>VLOOKUP(K162,DB!$E$2:$E$119,1,0)</f>
        <v>Morbi</v>
      </c>
      <c r="U162" t="str">
        <f>VLOOKUP(P162,DB!$F$2:$F$119,1,0)</f>
        <v>SD80</v>
      </c>
      <c r="V162" t="str">
        <f>VLOOKUP(G162,DB!$G$2:$G$119,1,0)</f>
        <v>Morbi</v>
      </c>
    </row>
    <row r="163" spans="1:22" x14ac:dyDescent="0.2">
      <c r="A163" s="68"/>
      <c r="B163" s="10">
        <v>5</v>
      </c>
      <c r="C163" s="48"/>
      <c r="D163" s="51"/>
      <c r="E163" s="11" t="s">
        <v>496</v>
      </c>
      <c r="F163" s="12" t="s">
        <v>497</v>
      </c>
      <c r="G163" s="12" t="s">
        <v>490</v>
      </c>
      <c r="H163" s="12" t="s">
        <v>76</v>
      </c>
      <c r="I163" s="12" t="s">
        <v>78</v>
      </c>
      <c r="J163" s="15" t="s">
        <v>360</v>
      </c>
      <c r="K163" s="12" t="s">
        <v>488</v>
      </c>
      <c r="L163" s="12" t="s">
        <v>81</v>
      </c>
      <c r="M163" s="11" t="s">
        <v>90</v>
      </c>
      <c r="N163" s="11" t="s">
        <v>365</v>
      </c>
      <c r="O163" s="11" t="s">
        <v>546</v>
      </c>
      <c r="P163" s="11" t="s">
        <v>547</v>
      </c>
      <c r="Q163" t="str">
        <f>VLOOKUP(N163,DB!$B$2:$B$119,1,0)</f>
        <v>RC1-S</v>
      </c>
      <c r="R163" t="e">
        <f>VLOOKUP(J163,DB!$C$2:$C$119,1,0)</f>
        <v>#N/A</v>
      </c>
      <c r="S163" t="str">
        <f>VLOOKUP(O163,DB!$D$2:$D$119,1,0)</f>
        <v>RBD26</v>
      </c>
      <c r="T163" t="str">
        <f>VLOOKUP(K163,DB!$E$2:$E$119,1,0)</f>
        <v>Morbi</v>
      </c>
      <c r="U163" t="str">
        <f>VLOOKUP(P163,DB!$F$2:$F$119,1,0)</f>
        <v>SD81</v>
      </c>
      <c r="V163" t="str">
        <f>VLOOKUP(G163,DB!$G$2:$G$119,1,0)</f>
        <v>Halvad</v>
      </c>
    </row>
    <row r="164" spans="1:22" ht="23.25" x14ac:dyDescent="0.2">
      <c r="A164" s="66">
        <v>22</v>
      </c>
      <c r="B164" s="4">
        <v>1</v>
      </c>
      <c r="C164" s="46" t="s">
        <v>498</v>
      </c>
      <c r="D164" s="49" t="s">
        <v>499</v>
      </c>
      <c r="E164" s="5" t="s">
        <v>500</v>
      </c>
      <c r="F164" s="6" t="s">
        <v>501</v>
      </c>
      <c r="G164" s="6" t="s">
        <v>539</v>
      </c>
      <c r="H164" s="6" t="s">
        <v>76</v>
      </c>
      <c r="I164" s="14" t="s">
        <v>173</v>
      </c>
      <c r="J164" s="6" t="s">
        <v>174</v>
      </c>
      <c r="K164" s="6" t="s">
        <v>499</v>
      </c>
      <c r="L164" s="6" t="s">
        <v>81</v>
      </c>
      <c r="M164" s="5" t="s">
        <v>188</v>
      </c>
      <c r="N164" s="5" t="s">
        <v>189</v>
      </c>
      <c r="O164" s="5" t="s">
        <v>549</v>
      </c>
      <c r="P164" s="5" t="s">
        <v>550</v>
      </c>
      <c r="Q164" t="str">
        <f>VLOOKUP(N164,DB!$B$2:$B$119,1,0)</f>
        <v>VC-S</v>
      </c>
      <c r="R164" t="e">
        <f>VLOOKUP(J164,DB!$C$2:$C$119,1,0)</f>
        <v>#N/A</v>
      </c>
      <c r="S164" t="str">
        <f>VLOOKUP(O164,DB!$D$2:$D$119,1,0)</f>
        <v>RBD15</v>
      </c>
      <c r="T164" t="e">
        <f>VLOOKUP(K164,DB!$E$2:$E$119,1,0)</f>
        <v>#N/A</v>
      </c>
      <c r="U164" t="str">
        <f>VLOOKUP(P164,DB!$F$2:$F$119,1,0)</f>
        <v>SD51</v>
      </c>
      <c r="V164" t="e">
        <f>VLOOKUP(G164,DB!$G$2:$G$119,1,0)</f>
        <v>#N/A</v>
      </c>
    </row>
    <row r="165" spans="1:22" ht="23.25" x14ac:dyDescent="0.2">
      <c r="A165" s="67"/>
      <c r="B165" s="7">
        <v>2</v>
      </c>
      <c r="C165" s="47"/>
      <c r="D165" s="50"/>
      <c r="E165" s="8" t="s">
        <v>502</v>
      </c>
      <c r="F165" s="9" t="s">
        <v>503</v>
      </c>
      <c r="G165" s="9" t="s">
        <v>540</v>
      </c>
      <c r="H165" s="9" t="s">
        <v>76</v>
      </c>
      <c r="I165" s="13" t="s">
        <v>173</v>
      </c>
      <c r="J165" s="9" t="s">
        <v>174</v>
      </c>
      <c r="K165" s="9" t="s">
        <v>499</v>
      </c>
      <c r="L165" s="9" t="s">
        <v>81</v>
      </c>
      <c r="M165" s="8" t="s">
        <v>188</v>
      </c>
      <c r="N165" s="8" t="s">
        <v>189</v>
      </c>
      <c r="O165" s="8" t="s">
        <v>549</v>
      </c>
      <c r="P165" s="8" t="s">
        <v>551</v>
      </c>
      <c r="Q165" t="str">
        <f>VLOOKUP(N165,DB!$B$2:$B$119,1,0)</f>
        <v>VC-S</v>
      </c>
      <c r="R165" t="e">
        <f>VLOOKUP(J165,DB!$C$2:$C$119,1,0)</f>
        <v>#N/A</v>
      </c>
      <c r="S165" t="str">
        <f>VLOOKUP(O165,DB!$D$2:$D$119,1,0)</f>
        <v>RBD15</v>
      </c>
      <c r="T165" t="e">
        <f>VLOOKUP(K165,DB!$E$2:$E$119,1,0)</f>
        <v>#N/A</v>
      </c>
      <c r="U165" t="str">
        <f>VLOOKUP(P165,DB!$F$2:$F$119,1,0)</f>
        <v>SD48</v>
      </c>
      <c r="V165" t="e">
        <f>VLOOKUP(G165,DB!$G$2:$G$119,1,0)</f>
        <v>#N/A</v>
      </c>
    </row>
    <row r="166" spans="1:22" ht="23.25" x14ac:dyDescent="0.2">
      <c r="A166" s="67"/>
      <c r="B166" s="7">
        <v>3</v>
      </c>
      <c r="C166" s="47"/>
      <c r="D166" s="50"/>
      <c r="E166" s="8" t="s">
        <v>504</v>
      </c>
      <c r="F166" s="9" t="s">
        <v>505</v>
      </c>
      <c r="G166" s="9" t="s">
        <v>541</v>
      </c>
      <c r="H166" s="9" t="s">
        <v>76</v>
      </c>
      <c r="I166" s="13" t="s">
        <v>173</v>
      </c>
      <c r="J166" s="9" t="s">
        <v>174</v>
      </c>
      <c r="K166" s="9" t="s">
        <v>499</v>
      </c>
      <c r="L166" s="9" t="s">
        <v>81</v>
      </c>
      <c r="M166" s="8" t="s">
        <v>188</v>
      </c>
      <c r="N166" s="8" t="s">
        <v>189</v>
      </c>
      <c r="O166" s="8" t="s">
        <v>549</v>
      </c>
      <c r="P166" s="8" t="s">
        <v>552</v>
      </c>
      <c r="Q166" t="str">
        <f>VLOOKUP(N166,DB!$B$2:$B$119,1,0)</f>
        <v>VC-S</v>
      </c>
      <c r="R166" t="e">
        <f>VLOOKUP(J166,DB!$C$2:$C$119,1,0)</f>
        <v>#N/A</v>
      </c>
      <c r="S166" t="str">
        <f>VLOOKUP(O166,DB!$D$2:$D$119,1,0)</f>
        <v>RBD15</v>
      </c>
      <c r="T166" t="e">
        <f>VLOOKUP(K166,DB!$E$2:$E$119,1,0)</f>
        <v>#N/A</v>
      </c>
      <c r="U166" t="str">
        <f>VLOOKUP(P166,DB!$F$2:$F$119,1,0)</f>
        <v>SD49</v>
      </c>
      <c r="V166" t="e">
        <f>VLOOKUP(G166,DB!$G$2:$G$119,1,0)</f>
        <v>#N/A</v>
      </c>
    </row>
    <row r="167" spans="1:22" ht="23.25" x14ac:dyDescent="0.2">
      <c r="A167" s="67"/>
      <c r="B167" s="7">
        <v>4</v>
      </c>
      <c r="C167" s="47"/>
      <c r="D167" s="50"/>
      <c r="E167" s="8" t="s">
        <v>506</v>
      </c>
      <c r="F167" s="9" t="s">
        <v>507</v>
      </c>
      <c r="G167" s="9" t="s">
        <v>539</v>
      </c>
      <c r="H167" s="9" t="s">
        <v>76</v>
      </c>
      <c r="I167" s="13" t="s">
        <v>173</v>
      </c>
      <c r="J167" s="9" t="s">
        <v>174</v>
      </c>
      <c r="K167" s="9" t="s">
        <v>499</v>
      </c>
      <c r="L167" s="9" t="s">
        <v>81</v>
      </c>
      <c r="M167" s="8" t="s">
        <v>188</v>
      </c>
      <c r="N167" s="8" t="s">
        <v>189</v>
      </c>
      <c r="O167" s="8" t="s">
        <v>549</v>
      </c>
      <c r="P167" s="8" t="s">
        <v>550</v>
      </c>
      <c r="Q167" t="str">
        <f>VLOOKUP(N167,DB!$B$2:$B$119,1,0)</f>
        <v>VC-S</v>
      </c>
      <c r="R167" t="e">
        <f>VLOOKUP(J167,DB!$C$2:$C$119,1,0)</f>
        <v>#N/A</v>
      </c>
      <c r="S167" t="str">
        <f>VLOOKUP(O167,DB!$D$2:$D$119,1,0)</f>
        <v>RBD15</v>
      </c>
      <c r="T167" t="e">
        <f>VLOOKUP(K167,DB!$E$2:$E$119,1,0)</f>
        <v>#N/A</v>
      </c>
      <c r="U167" t="str">
        <f>VLOOKUP(P167,DB!$F$2:$F$119,1,0)</f>
        <v>SD51</v>
      </c>
      <c r="V167" t="e">
        <f>VLOOKUP(G167,DB!$G$2:$G$119,1,0)</f>
        <v>#N/A</v>
      </c>
    </row>
    <row r="168" spans="1:22" ht="23.25" x14ac:dyDescent="0.2">
      <c r="A168" s="68"/>
      <c r="B168" s="10">
        <v>5</v>
      </c>
      <c r="C168" s="48"/>
      <c r="D168" s="51"/>
      <c r="E168" s="11" t="s">
        <v>508</v>
      </c>
      <c r="F168" s="12" t="s">
        <v>509</v>
      </c>
      <c r="G168" s="12" t="s">
        <v>540</v>
      </c>
      <c r="H168" s="12" t="s">
        <v>76</v>
      </c>
      <c r="I168" s="15" t="s">
        <v>173</v>
      </c>
      <c r="J168" s="12" t="s">
        <v>174</v>
      </c>
      <c r="K168" s="12" t="s">
        <v>499</v>
      </c>
      <c r="L168" s="12" t="s">
        <v>81</v>
      </c>
      <c r="M168" s="11" t="s">
        <v>188</v>
      </c>
      <c r="N168" s="11" t="s">
        <v>189</v>
      </c>
      <c r="O168" s="11" t="s">
        <v>549</v>
      </c>
      <c r="P168" s="11" t="s">
        <v>551</v>
      </c>
      <c r="Q168" t="str">
        <f>VLOOKUP(N168,DB!$B$2:$B$119,1,0)</f>
        <v>VC-S</v>
      </c>
      <c r="R168" t="e">
        <f>VLOOKUP(J168,DB!$C$2:$C$119,1,0)</f>
        <v>#N/A</v>
      </c>
      <c r="S168" t="str">
        <f>VLOOKUP(O168,DB!$D$2:$D$119,1,0)</f>
        <v>RBD15</v>
      </c>
      <c r="T168" t="e">
        <f>VLOOKUP(K168,DB!$E$2:$E$119,1,0)</f>
        <v>#N/A</v>
      </c>
      <c r="U168" t="str">
        <f>VLOOKUP(P168,DB!$F$2:$F$119,1,0)</f>
        <v>SD48</v>
      </c>
      <c r="V168" t="e">
        <f>VLOOKUP(G168,DB!$G$2:$G$119,1,0)</f>
        <v>#N/A</v>
      </c>
    </row>
    <row r="169" spans="1:22" ht="23.25" x14ac:dyDescent="0.2">
      <c r="A169" s="66">
        <v>23</v>
      </c>
      <c r="B169" s="4">
        <v>1</v>
      </c>
      <c r="C169" s="46" t="s">
        <v>510</v>
      </c>
      <c r="D169" s="49" t="s">
        <v>511</v>
      </c>
      <c r="E169" s="5" t="s">
        <v>512</v>
      </c>
      <c r="F169" s="6" t="s">
        <v>513</v>
      </c>
      <c r="G169" s="6" t="s">
        <v>515</v>
      </c>
      <c r="H169" s="6" t="s">
        <v>76</v>
      </c>
      <c r="I169" s="14" t="s">
        <v>173</v>
      </c>
      <c r="J169" s="6" t="s">
        <v>267</v>
      </c>
      <c r="K169" s="6" t="s">
        <v>511</v>
      </c>
      <c r="L169" s="6" t="s">
        <v>81</v>
      </c>
      <c r="M169" s="5" t="s">
        <v>188</v>
      </c>
      <c r="N169" s="5" t="s">
        <v>282</v>
      </c>
      <c r="O169" s="5" t="s">
        <v>553</v>
      </c>
      <c r="P169" s="5" t="s">
        <v>554</v>
      </c>
      <c r="Q169" t="str">
        <f>VLOOKUP(N169,DB!$B$2:$B$119,1,0)</f>
        <v>SC-S</v>
      </c>
      <c r="R169" t="e">
        <f>VLOOKUP(J169,DB!$C$2:$C$119,1,0)</f>
        <v>#N/A</v>
      </c>
      <c r="S169" t="str">
        <f>VLOOKUP(O169,DB!$D$2:$D$119,1,0)</f>
        <v>RBD21</v>
      </c>
      <c r="T169" t="str">
        <f>VLOOKUP(K169,DB!$E$2:$E$119,1,0)</f>
        <v>Navsari</v>
      </c>
      <c r="U169" t="str">
        <f>VLOOKUP(P169,DB!$F$2:$F$119,1,0)</f>
        <v>SD67</v>
      </c>
      <c r="V169" t="e">
        <f>VLOOKUP(G169,DB!$G$2:$G$119,1,0)</f>
        <v>#N/A</v>
      </c>
    </row>
    <row r="170" spans="1:22" ht="23.25" x14ac:dyDescent="0.2">
      <c r="A170" s="67"/>
      <c r="B170" s="7">
        <v>2</v>
      </c>
      <c r="C170" s="47"/>
      <c r="D170" s="50"/>
      <c r="E170" s="8" t="s">
        <v>514</v>
      </c>
      <c r="F170" s="9" t="s">
        <v>515</v>
      </c>
      <c r="G170" s="9" t="s">
        <v>515</v>
      </c>
      <c r="H170" s="9" t="s">
        <v>76</v>
      </c>
      <c r="I170" s="13" t="s">
        <v>173</v>
      </c>
      <c r="J170" s="9" t="s">
        <v>267</v>
      </c>
      <c r="K170" s="9" t="s">
        <v>511</v>
      </c>
      <c r="L170" s="9" t="s">
        <v>81</v>
      </c>
      <c r="M170" s="8" t="s">
        <v>188</v>
      </c>
      <c r="N170" s="8" t="s">
        <v>282</v>
      </c>
      <c r="O170" s="8" t="s">
        <v>553</v>
      </c>
      <c r="P170" s="8" t="s">
        <v>554</v>
      </c>
      <c r="Q170" t="str">
        <f>VLOOKUP(N170,DB!$B$2:$B$119,1,0)</f>
        <v>SC-S</v>
      </c>
      <c r="R170" t="e">
        <f>VLOOKUP(J170,DB!$C$2:$C$119,1,0)</f>
        <v>#N/A</v>
      </c>
      <c r="S170" t="str">
        <f>VLOOKUP(O170,DB!$D$2:$D$119,1,0)</f>
        <v>RBD21</v>
      </c>
      <c r="T170" t="str">
        <f>VLOOKUP(K170,DB!$E$2:$E$119,1,0)</f>
        <v>Navsari</v>
      </c>
      <c r="U170" t="str">
        <f>VLOOKUP(P170,DB!$F$2:$F$119,1,0)</f>
        <v>SD67</v>
      </c>
      <c r="V170" t="e">
        <f>VLOOKUP(G170,DB!$G$2:$G$119,1,0)</f>
        <v>#N/A</v>
      </c>
    </row>
    <row r="171" spans="1:22" ht="23.25" x14ac:dyDescent="0.2">
      <c r="A171" s="67"/>
      <c r="B171" s="7">
        <v>3</v>
      </c>
      <c r="C171" s="47"/>
      <c r="D171" s="50"/>
      <c r="E171" s="8" t="s">
        <v>516</v>
      </c>
      <c r="F171" s="9" t="s">
        <v>517</v>
      </c>
      <c r="G171" s="9" t="s">
        <v>511</v>
      </c>
      <c r="H171" s="9" t="s">
        <v>76</v>
      </c>
      <c r="I171" s="13" t="s">
        <v>173</v>
      </c>
      <c r="J171" s="9" t="s">
        <v>267</v>
      </c>
      <c r="K171" s="9" t="s">
        <v>511</v>
      </c>
      <c r="L171" s="9" t="s">
        <v>81</v>
      </c>
      <c r="M171" s="8" t="s">
        <v>188</v>
      </c>
      <c r="N171" s="8" t="s">
        <v>282</v>
      </c>
      <c r="O171" s="8" t="s">
        <v>553</v>
      </c>
      <c r="P171" s="8" t="s">
        <v>555</v>
      </c>
      <c r="Q171" t="str">
        <f>VLOOKUP(N171,DB!$B$2:$B$119,1,0)</f>
        <v>SC-S</v>
      </c>
      <c r="R171" t="e">
        <f>VLOOKUP(J171,DB!$C$2:$C$119,1,0)</f>
        <v>#N/A</v>
      </c>
      <c r="S171" t="str">
        <f>VLOOKUP(O171,DB!$D$2:$D$119,1,0)</f>
        <v>RBD21</v>
      </c>
      <c r="T171" t="str">
        <f>VLOOKUP(K171,DB!$E$2:$E$119,1,0)</f>
        <v>Navsari</v>
      </c>
      <c r="U171" t="str">
        <f>VLOOKUP(P171,DB!$F$2:$F$119,1,0)</f>
        <v>SD66</v>
      </c>
      <c r="V171" t="str">
        <f>VLOOKUP(G171,DB!$G$2:$G$119,1,0)</f>
        <v>Navsari</v>
      </c>
    </row>
    <row r="172" spans="1:22" ht="23.25" x14ac:dyDescent="0.2">
      <c r="A172" s="67"/>
      <c r="B172" s="7">
        <v>4</v>
      </c>
      <c r="C172" s="47"/>
      <c r="D172" s="50"/>
      <c r="E172" s="8" t="s">
        <v>518</v>
      </c>
      <c r="F172" s="9" t="s">
        <v>519</v>
      </c>
      <c r="G172" s="9" t="s">
        <v>511</v>
      </c>
      <c r="H172" s="9" t="s">
        <v>76</v>
      </c>
      <c r="I172" s="13" t="s">
        <v>173</v>
      </c>
      <c r="J172" s="9" t="s">
        <v>267</v>
      </c>
      <c r="K172" s="9" t="s">
        <v>511</v>
      </c>
      <c r="L172" s="9" t="s">
        <v>81</v>
      </c>
      <c r="M172" s="8" t="s">
        <v>188</v>
      </c>
      <c r="N172" s="8" t="s">
        <v>282</v>
      </c>
      <c r="O172" s="8" t="s">
        <v>553</v>
      </c>
      <c r="P172" s="8" t="s">
        <v>555</v>
      </c>
      <c r="Q172" t="str">
        <f>VLOOKUP(N172,DB!$B$2:$B$119,1,0)</f>
        <v>SC-S</v>
      </c>
      <c r="R172" t="e">
        <f>VLOOKUP(J172,DB!$C$2:$C$119,1,0)</f>
        <v>#N/A</v>
      </c>
      <c r="S172" t="str">
        <f>VLOOKUP(O172,DB!$D$2:$D$119,1,0)</f>
        <v>RBD21</v>
      </c>
      <c r="T172" t="str">
        <f>VLOOKUP(K172,DB!$E$2:$E$119,1,0)</f>
        <v>Navsari</v>
      </c>
      <c r="U172" t="str">
        <f>VLOOKUP(P172,DB!$F$2:$F$119,1,0)</f>
        <v>SD66</v>
      </c>
      <c r="V172" t="str">
        <f>VLOOKUP(G172,DB!$G$2:$G$119,1,0)</f>
        <v>Navsari</v>
      </c>
    </row>
    <row r="173" spans="1:22" ht="23.25" x14ac:dyDescent="0.2">
      <c r="A173" s="67"/>
      <c r="B173" s="7">
        <v>5</v>
      </c>
      <c r="C173" s="47"/>
      <c r="D173" s="50"/>
      <c r="E173" s="8" t="s">
        <v>520</v>
      </c>
      <c r="F173" s="9" t="s">
        <v>521</v>
      </c>
      <c r="G173" s="9" t="s">
        <v>515</v>
      </c>
      <c r="H173" s="9" t="s">
        <v>76</v>
      </c>
      <c r="I173" s="13" t="s">
        <v>173</v>
      </c>
      <c r="J173" s="9" t="s">
        <v>267</v>
      </c>
      <c r="K173" s="9" t="s">
        <v>511</v>
      </c>
      <c r="L173" s="9" t="s">
        <v>81</v>
      </c>
      <c r="M173" s="8" t="s">
        <v>188</v>
      </c>
      <c r="N173" s="8" t="s">
        <v>282</v>
      </c>
      <c r="O173" s="8" t="s">
        <v>553</v>
      </c>
      <c r="P173" s="8" t="s">
        <v>554</v>
      </c>
      <c r="Q173" t="str">
        <f>VLOOKUP(N173,DB!$B$2:$B$119,1,0)</f>
        <v>SC-S</v>
      </c>
      <c r="R173" t="e">
        <f>VLOOKUP(J173,DB!$C$2:$C$119,1,0)</f>
        <v>#N/A</v>
      </c>
      <c r="S173" t="str">
        <f>VLOOKUP(O173,DB!$D$2:$D$119,1,0)</f>
        <v>RBD21</v>
      </c>
      <c r="T173" t="str">
        <f>VLOOKUP(K173,DB!$E$2:$E$119,1,0)</f>
        <v>Navsari</v>
      </c>
      <c r="U173" t="str">
        <f>VLOOKUP(P173,DB!$F$2:$F$119,1,0)</f>
        <v>SD67</v>
      </c>
      <c r="V173" t="e">
        <f>VLOOKUP(G173,DB!$G$2:$G$119,1,0)</f>
        <v>#N/A</v>
      </c>
    </row>
    <row r="174" spans="1:22" ht="23.25" x14ac:dyDescent="0.2">
      <c r="A174" s="68"/>
      <c r="B174" s="10">
        <v>6</v>
      </c>
      <c r="C174" s="48"/>
      <c r="D174" s="51"/>
      <c r="E174" s="11" t="s">
        <v>522</v>
      </c>
      <c r="F174" s="12" t="s">
        <v>511</v>
      </c>
      <c r="G174" s="12" t="s">
        <v>511</v>
      </c>
      <c r="H174" s="12" t="s">
        <v>76</v>
      </c>
      <c r="I174" s="15" t="s">
        <v>173</v>
      </c>
      <c r="J174" s="12" t="s">
        <v>267</v>
      </c>
      <c r="K174" s="12" t="s">
        <v>511</v>
      </c>
      <c r="L174" s="12" t="s">
        <v>81</v>
      </c>
      <c r="M174" s="11" t="s">
        <v>188</v>
      </c>
      <c r="N174" s="11" t="s">
        <v>282</v>
      </c>
      <c r="O174" s="11" t="s">
        <v>553</v>
      </c>
      <c r="P174" s="11" t="s">
        <v>555</v>
      </c>
      <c r="Q174" t="str">
        <f>VLOOKUP(N174,DB!$B$2:$B$119,1,0)</f>
        <v>SC-S</v>
      </c>
      <c r="R174" t="e">
        <f>VLOOKUP(J174,DB!$C$2:$C$119,1,0)</f>
        <v>#N/A</v>
      </c>
      <c r="S174" t="str">
        <f>VLOOKUP(O174,DB!$D$2:$D$119,1,0)</f>
        <v>RBD21</v>
      </c>
      <c r="T174" t="str">
        <f>VLOOKUP(K174,DB!$E$2:$E$119,1,0)</f>
        <v>Navsari</v>
      </c>
      <c r="U174" t="str">
        <f>VLOOKUP(P174,DB!$F$2:$F$119,1,0)</f>
        <v>SD66</v>
      </c>
      <c r="V174" t="str">
        <f>VLOOKUP(G174,DB!$G$2:$G$119,1,0)</f>
        <v>Navsari</v>
      </c>
    </row>
    <row r="175" spans="1:22" ht="23.25" x14ac:dyDescent="0.2">
      <c r="A175" s="66">
        <v>24</v>
      </c>
      <c r="B175" s="4">
        <v>1</v>
      </c>
      <c r="C175" s="46" t="s">
        <v>523</v>
      </c>
      <c r="D175" s="63" t="s">
        <v>524</v>
      </c>
      <c r="E175" s="5" t="s">
        <v>525</v>
      </c>
      <c r="F175" s="6" t="s">
        <v>526</v>
      </c>
      <c r="G175" s="6" t="s">
        <v>530</v>
      </c>
      <c r="H175" s="6" t="s">
        <v>76</v>
      </c>
      <c r="I175" s="14" t="s">
        <v>173</v>
      </c>
      <c r="J175" s="6" t="s">
        <v>174</v>
      </c>
      <c r="K175" s="6" t="s">
        <v>542</v>
      </c>
      <c r="L175" s="6" t="s">
        <v>81</v>
      </c>
      <c r="M175" s="5" t="s">
        <v>188</v>
      </c>
      <c r="N175" s="5" t="s">
        <v>189</v>
      </c>
      <c r="O175" s="5" t="s">
        <v>556</v>
      </c>
      <c r="P175" s="5" t="s">
        <v>557</v>
      </c>
      <c r="Q175" t="str">
        <f>VLOOKUP(N175,DB!$B$2:$B$119,1,0)</f>
        <v>VC-S</v>
      </c>
      <c r="R175" t="e">
        <f>VLOOKUP(J175,DB!$C$2:$C$119,1,0)</f>
        <v>#N/A</v>
      </c>
      <c r="S175" t="str">
        <f>VLOOKUP(O175,DB!$D$2:$D$119,1,0)</f>
        <v>RBD16</v>
      </c>
      <c r="T175" t="e">
        <f>VLOOKUP(K175,DB!$E$2:$E$119,1,0)</f>
        <v>#N/A</v>
      </c>
      <c r="U175" t="str">
        <f>VLOOKUP(P175,DB!$F$2:$F$119,1,0)</f>
        <v>SD52</v>
      </c>
      <c r="V175" t="str">
        <f>VLOOKUP(G175,DB!$G$2:$G$119,1,0)</f>
        <v>Halol</v>
      </c>
    </row>
    <row r="176" spans="1:22" ht="23.25" x14ac:dyDescent="0.2">
      <c r="A176" s="67"/>
      <c r="B176" s="7">
        <v>2</v>
      </c>
      <c r="C176" s="47"/>
      <c r="D176" s="64"/>
      <c r="E176" s="8" t="s">
        <v>527</v>
      </c>
      <c r="F176" s="9" t="s">
        <v>528</v>
      </c>
      <c r="G176" s="9" t="s">
        <v>528</v>
      </c>
      <c r="H176" s="9" t="s">
        <v>76</v>
      </c>
      <c r="I176" s="13" t="s">
        <v>173</v>
      </c>
      <c r="J176" s="9" t="s">
        <v>174</v>
      </c>
      <c r="K176" s="9" t="s">
        <v>542</v>
      </c>
      <c r="L176" s="9" t="s">
        <v>81</v>
      </c>
      <c r="M176" s="8" t="s">
        <v>188</v>
      </c>
      <c r="N176" s="8" t="s">
        <v>189</v>
      </c>
      <c r="O176" s="8" t="s">
        <v>556</v>
      </c>
      <c r="P176" s="8" t="s">
        <v>558</v>
      </c>
      <c r="Q176" t="str">
        <f>VLOOKUP(N176,DB!$B$2:$B$119,1,0)</f>
        <v>VC-S</v>
      </c>
      <c r="R176" t="e">
        <f>VLOOKUP(J176,DB!$C$2:$C$119,1,0)</f>
        <v>#N/A</v>
      </c>
      <c r="S176" t="str">
        <f>VLOOKUP(O176,DB!$D$2:$D$119,1,0)</f>
        <v>RBD16</v>
      </c>
      <c r="T176" t="e">
        <f>VLOOKUP(K176,DB!$E$2:$E$119,1,0)</f>
        <v>#N/A</v>
      </c>
      <c r="U176" t="str">
        <f>VLOOKUP(P176,DB!$F$2:$F$119,1,0)</f>
        <v>SD50</v>
      </c>
      <c r="V176" t="e">
        <f>VLOOKUP(G176,DB!$G$2:$G$119,1,0)</f>
        <v>#N/A</v>
      </c>
    </row>
    <row r="177" spans="1:22" ht="23.25" x14ac:dyDescent="0.2">
      <c r="A177" s="67"/>
      <c r="B177" s="7">
        <v>3</v>
      </c>
      <c r="C177" s="47"/>
      <c r="D177" s="64"/>
      <c r="E177" s="8" t="s">
        <v>529</v>
      </c>
      <c r="F177" s="9" t="s">
        <v>530</v>
      </c>
      <c r="G177" s="9" t="s">
        <v>530</v>
      </c>
      <c r="H177" s="9" t="s">
        <v>76</v>
      </c>
      <c r="I177" s="13" t="s">
        <v>173</v>
      </c>
      <c r="J177" s="9" t="s">
        <v>174</v>
      </c>
      <c r="K177" s="9" t="s">
        <v>542</v>
      </c>
      <c r="L177" s="9" t="s">
        <v>81</v>
      </c>
      <c r="M177" s="8" t="s">
        <v>188</v>
      </c>
      <c r="N177" s="8" t="s">
        <v>189</v>
      </c>
      <c r="O177" s="8" t="s">
        <v>556</v>
      </c>
      <c r="P177" s="8" t="s">
        <v>557</v>
      </c>
      <c r="Q177" t="str">
        <f>VLOOKUP(N177,DB!$B$2:$B$119,1,0)</f>
        <v>VC-S</v>
      </c>
      <c r="R177" t="e">
        <f>VLOOKUP(J177,DB!$C$2:$C$119,1,0)</f>
        <v>#N/A</v>
      </c>
      <c r="S177" t="str">
        <f>VLOOKUP(O177,DB!$D$2:$D$119,1,0)</f>
        <v>RBD16</v>
      </c>
      <c r="T177" t="e">
        <f>VLOOKUP(K177,DB!$E$2:$E$119,1,0)</f>
        <v>#N/A</v>
      </c>
      <c r="U177" t="str">
        <f>VLOOKUP(P177,DB!$F$2:$F$119,1,0)</f>
        <v>SD52</v>
      </c>
      <c r="V177" t="str">
        <f>VLOOKUP(G177,DB!$G$2:$G$119,1,0)</f>
        <v>Halol</v>
      </c>
    </row>
    <row r="178" spans="1:22" ht="23.25" x14ac:dyDescent="0.2">
      <c r="A178" s="67"/>
      <c r="B178" s="7">
        <v>4</v>
      </c>
      <c r="C178" s="47"/>
      <c r="D178" s="64"/>
      <c r="E178" s="8" t="s">
        <v>531</v>
      </c>
      <c r="F178" s="9" t="s">
        <v>532</v>
      </c>
      <c r="G178" s="9" t="s">
        <v>530</v>
      </c>
      <c r="H178" s="9" t="s">
        <v>76</v>
      </c>
      <c r="I178" s="13" t="s">
        <v>173</v>
      </c>
      <c r="J178" s="9" t="s">
        <v>174</v>
      </c>
      <c r="K178" s="9" t="s">
        <v>542</v>
      </c>
      <c r="L178" s="9" t="s">
        <v>81</v>
      </c>
      <c r="M178" s="8" t="s">
        <v>188</v>
      </c>
      <c r="N178" s="8" t="s">
        <v>189</v>
      </c>
      <c r="O178" s="8" t="s">
        <v>556</v>
      </c>
      <c r="P178" s="8" t="s">
        <v>557</v>
      </c>
      <c r="Q178" t="str">
        <f>VLOOKUP(N178,DB!$B$2:$B$119,1,0)</f>
        <v>VC-S</v>
      </c>
      <c r="R178" t="e">
        <f>VLOOKUP(J178,DB!$C$2:$C$119,1,0)</f>
        <v>#N/A</v>
      </c>
      <c r="S178" t="str">
        <f>VLOOKUP(O178,DB!$D$2:$D$119,1,0)</f>
        <v>RBD16</v>
      </c>
      <c r="T178" t="e">
        <f>VLOOKUP(K178,DB!$E$2:$E$119,1,0)</f>
        <v>#N/A</v>
      </c>
      <c r="U178" t="str">
        <f>VLOOKUP(P178,DB!$F$2:$F$119,1,0)</f>
        <v>SD52</v>
      </c>
      <c r="V178" t="str">
        <f>VLOOKUP(G178,DB!$G$2:$G$119,1,0)</f>
        <v>Halol</v>
      </c>
    </row>
    <row r="179" spans="1:22" ht="23.25" x14ac:dyDescent="0.2">
      <c r="A179" s="67"/>
      <c r="B179" s="7">
        <v>5</v>
      </c>
      <c r="C179" s="47"/>
      <c r="D179" s="64"/>
      <c r="E179" s="8" t="s">
        <v>533</v>
      </c>
      <c r="F179" s="9" t="s">
        <v>534</v>
      </c>
      <c r="G179" s="9" t="s">
        <v>530</v>
      </c>
      <c r="H179" s="9" t="s">
        <v>76</v>
      </c>
      <c r="I179" s="13" t="s">
        <v>173</v>
      </c>
      <c r="J179" s="9" t="s">
        <v>174</v>
      </c>
      <c r="K179" s="9" t="s">
        <v>542</v>
      </c>
      <c r="L179" s="9" t="s">
        <v>81</v>
      </c>
      <c r="M179" s="8" t="s">
        <v>188</v>
      </c>
      <c r="N179" s="8" t="s">
        <v>189</v>
      </c>
      <c r="O179" s="8" t="s">
        <v>556</v>
      </c>
      <c r="P179" s="8" t="s">
        <v>557</v>
      </c>
      <c r="Q179" t="str">
        <f>VLOOKUP(N179,DB!$B$2:$B$119,1,0)</f>
        <v>VC-S</v>
      </c>
      <c r="R179" t="e">
        <f>VLOOKUP(J179,DB!$C$2:$C$119,1,0)</f>
        <v>#N/A</v>
      </c>
      <c r="S179" t="str">
        <f>VLOOKUP(O179,DB!$D$2:$D$119,1,0)</f>
        <v>RBD16</v>
      </c>
      <c r="T179" t="e">
        <f>VLOOKUP(K179,DB!$E$2:$E$119,1,0)</f>
        <v>#N/A</v>
      </c>
      <c r="U179" t="str">
        <f>VLOOKUP(P179,DB!$F$2:$F$119,1,0)</f>
        <v>SD52</v>
      </c>
      <c r="V179" t="str">
        <f>VLOOKUP(G179,DB!$G$2:$G$119,1,0)</f>
        <v>Halol</v>
      </c>
    </row>
    <row r="180" spans="1:22" ht="23.25" x14ac:dyDescent="0.2">
      <c r="A180" s="67"/>
      <c r="B180" s="7">
        <v>6</v>
      </c>
      <c r="C180" s="47"/>
      <c r="D180" s="64"/>
      <c r="E180" s="8" t="s">
        <v>535</v>
      </c>
      <c r="F180" s="13" t="s">
        <v>536</v>
      </c>
      <c r="G180" s="9" t="s">
        <v>528</v>
      </c>
      <c r="H180" s="9" t="s">
        <v>76</v>
      </c>
      <c r="I180" s="13" t="s">
        <v>173</v>
      </c>
      <c r="J180" s="9" t="s">
        <v>174</v>
      </c>
      <c r="K180" s="9" t="s">
        <v>542</v>
      </c>
      <c r="L180" s="9" t="s">
        <v>81</v>
      </c>
      <c r="M180" s="8" t="s">
        <v>188</v>
      </c>
      <c r="N180" s="8" t="s">
        <v>189</v>
      </c>
      <c r="O180" s="8" t="s">
        <v>556</v>
      </c>
      <c r="P180" s="8" t="s">
        <v>558</v>
      </c>
      <c r="Q180" t="str">
        <f>VLOOKUP(N180,DB!$B$2:$B$119,1,0)</f>
        <v>VC-S</v>
      </c>
      <c r="R180" t="e">
        <f>VLOOKUP(J180,DB!$C$2:$C$119,1,0)</f>
        <v>#N/A</v>
      </c>
      <c r="S180" t="str">
        <f>VLOOKUP(O180,DB!$D$2:$D$119,1,0)</f>
        <v>RBD16</v>
      </c>
      <c r="T180" t="e">
        <f>VLOOKUP(K180,DB!$E$2:$E$119,1,0)</f>
        <v>#N/A</v>
      </c>
      <c r="U180" t="str">
        <f>VLOOKUP(P180,DB!$F$2:$F$119,1,0)</f>
        <v>SD50</v>
      </c>
      <c r="V180" t="e">
        <f>VLOOKUP(G180,DB!$G$2:$G$119,1,0)</f>
        <v>#N/A</v>
      </c>
    </row>
    <row r="181" spans="1:22" ht="23.25" x14ac:dyDescent="0.2">
      <c r="A181" s="68"/>
      <c r="B181" s="10">
        <v>7</v>
      </c>
      <c r="C181" s="48"/>
      <c r="D181" s="65"/>
      <c r="E181" s="11" t="s">
        <v>537</v>
      </c>
      <c r="F181" s="12" t="s">
        <v>538</v>
      </c>
      <c r="G181" s="12" t="s">
        <v>528</v>
      </c>
      <c r="H181" s="12" t="s">
        <v>76</v>
      </c>
      <c r="I181" s="15" t="s">
        <v>173</v>
      </c>
      <c r="J181" s="12" t="s">
        <v>174</v>
      </c>
      <c r="K181" s="12" t="s">
        <v>542</v>
      </c>
      <c r="L181" s="12" t="s">
        <v>81</v>
      </c>
      <c r="M181" s="11" t="s">
        <v>188</v>
      </c>
      <c r="N181" s="11" t="s">
        <v>189</v>
      </c>
      <c r="O181" s="11" t="s">
        <v>556</v>
      </c>
      <c r="P181" s="11" t="s">
        <v>558</v>
      </c>
      <c r="Q181" t="str">
        <f>VLOOKUP(N181,DB!$B$2:$B$119,1,0)</f>
        <v>VC-S</v>
      </c>
      <c r="R181" t="e">
        <f>VLOOKUP(J181,DB!$C$2:$C$119,1,0)</f>
        <v>#N/A</v>
      </c>
      <c r="S181" t="str">
        <f>VLOOKUP(O181,DB!$D$2:$D$119,1,0)</f>
        <v>RBD16</v>
      </c>
      <c r="T181" t="e">
        <f>VLOOKUP(K181,DB!$E$2:$E$119,1,0)</f>
        <v>#N/A</v>
      </c>
      <c r="U181" t="str">
        <f>VLOOKUP(P181,DB!$F$2:$F$119,1,0)</f>
        <v>SD50</v>
      </c>
      <c r="V181" t="e">
        <f>VLOOKUP(G181,DB!$G$2:$G$119,1,0)</f>
        <v>#N/A</v>
      </c>
    </row>
    <row r="182" spans="1:22" x14ac:dyDescent="0.2">
      <c r="A182" s="66">
        <v>25</v>
      </c>
      <c r="B182" s="4">
        <v>1</v>
      </c>
      <c r="C182" s="46" t="s">
        <v>559</v>
      </c>
      <c r="D182" s="49" t="s">
        <v>560</v>
      </c>
      <c r="E182" s="5" t="s">
        <v>561</v>
      </c>
      <c r="F182" s="6" t="s">
        <v>562</v>
      </c>
      <c r="G182" s="6" t="s">
        <v>564</v>
      </c>
      <c r="H182" s="6" t="s">
        <v>76</v>
      </c>
      <c r="I182" s="14" t="s">
        <v>77</v>
      </c>
      <c r="J182" s="6" t="s">
        <v>171</v>
      </c>
      <c r="K182" s="6" t="s">
        <v>560</v>
      </c>
      <c r="L182" s="6" t="s">
        <v>81</v>
      </c>
      <c r="M182" s="5" t="s">
        <v>82</v>
      </c>
      <c r="N182" s="5" t="s">
        <v>179</v>
      </c>
      <c r="O182" s="5" t="s">
        <v>630</v>
      </c>
      <c r="P182" s="5" t="s">
        <v>631</v>
      </c>
      <c r="Q182" t="str">
        <f>VLOOKUP(N182,DB!$B$2:$B$119,1,0)</f>
        <v>MC-S</v>
      </c>
      <c r="R182" t="str">
        <f>VLOOKUP(J182,DB!$C$2:$C$119,1,0)</f>
        <v>Mehsana</v>
      </c>
      <c r="S182" t="str">
        <f>VLOOKUP(O182,DB!$D$2:$D$119,1,0)</f>
        <v>RBD07</v>
      </c>
      <c r="T182" t="str">
        <f>VLOOKUP(K182,DB!$E$2:$E$119,1,0)</f>
        <v>Patan</v>
      </c>
      <c r="U182" t="str">
        <f>VLOOKUP(P182,DB!$F$2:$F$119,1,0)</f>
        <v>SD23</v>
      </c>
      <c r="V182" t="str">
        <f>VLOOKUP(G182,DB!$G$2:$G$119,1,0)</f>
        <v>Harij</v>
      </c>
    </row>
    <row r="183" spans="1:22" x14ac:dyDescent="0.2">
      <c r="A183" s="67"/>
      <c r="B183" s="7">
        <v>2</v>
      </c>
      <c r="C183" s="47"/>
      <c r="D183" s="50"/>
      <c r="E183" s="8" t="s">
        <v>563</v>
      </c>
      <c r="F183" s="9" t="s">
        <v>564</v>
      </c>
      <c r="G183" s="9" t="s">
        <v>564</v>
      </c>
      <c r="H183" s="9" t="s">
        <v>76</v>
      </c>
      <c r="I183" s="13" t="s">
        <v>77</v>
      </c>
      <c r="J183" s="9" t="s">
        <v>171</v>
      </c>
      <c r="K183" s="9" t="s">
        <v>560</v>
      </c>
      <c r="L183" s="9" t="s">
        <v>81</v>
      </c>
      <c r="M183" s="8" t="s">
        <v>82</v>
      </c>
      <c r="N183" s="8" t="s">
        <v>179</v>
      </c>
      <c r="O183" s="8" t="s">
        <v>630</v>
      </c>
      <c r="P183" s="8" t="s">
        <v>631</v>
      </c>
      <c r="Q183" t="str">
        <f>VLOOKUP(N183,DB!$B$2:$B$119,1,0)</f>
        <v>MC-S</v>
      </c>
      <c r="R183" t="str">
        <f>VLOOKUP(J183,DB!$C$2:$C$119,1,0)</f>
        <v>Mehsana</v>
      </c>
      <c r="S183" t="str">
        <f>VLOOKUP(O183,DB!$D$2:$D$119,1,0)</f>
        <v>RBD07</v>
      </c>
      <c r="T183" t="str">
        <f>VLOOKUP(K183,DB!$E$2:$E$119,1,0)</f>
        <v>Patan</v>
      </c>
      <c r="U183" t="str">
        <f>VLOOKUP(P183,DB!$F$2:$F$119,1,0)</f>
        <v>SD23</v>
      </c>
      <c r="V183" t="str">
        <f>VLOOKUP(G183,DB!$G$2:$G$119,1,0)</f>
        <v>Harij</v>
      </c>
    </row>
    <row r="184" spans="1:22" x14ac:dyDescent="0.2">
      <c r="A184" s="67"/>
      <c r="B184" s="7">
        <v>3</v>
      </c>
      <c r="C184" s="47"/>
      <c r="D184" s="50"/>
      <c r="E184" s="8" t="s">
        <v>565</v>
      </c>
      <c r="F184" s="9" t="s">
        <v>560</v>
      </c>
      <c r="G184" s="9" t="s">
        <v>560</v>
      </c>
      <c r="H184" s="9" t="s">
        <v>76</v>
      </c>
      <c r="I184" s="13" t="s">
        <v>77</v>
      </c>
      <c r="J184" s="9" t="s">
        <v>171</v>
      </c>
      <c r="K184" s="9" t="s">
        <v>560</v>
      </c>
      <c r="L184" s="9" t="s">
        <v>81</v>
      </c>
      <c r="M184" s="8" t="s">
        <v>82</v>
      </c>
      <c r="N184" s="8" t="s">
        <v>179</v>
      </c>
      <c r="O184" s="8" t="s">
        <v>630</v>
      </c>
      <c r="P184" s="8" t="s">
        <v>632</v>
      </c>
      <c r="Q184" t="str">
        <f>VLOOKUP(N184,DB!$B$2:$B$119,1,0)</f>
        <v>MC-S</v>
      </c>
      <c r="R184" t="str">
        <f>VLOOKUP(J184,DB!$C$2:$C$119,1,0)</f>
        <v>Mehsana</v>
      </c>
      <c r="S184" t="str">
        <f>VLOOKUP(O184,DB!$D$2:$D$119,1,0)</f>
        <v>RBD07</v>
      </c>
      <c r="T184" t="str">
        <f>VLOOKUP(K184,DB!$E$2:$E$119,1,0)</f>
        <v>Patan</v>
      </c>
      <c r="U184" t="str">
        <f>VLOOKUP(P184,DB!$F$2:$F$119,1,0)</f>
        <v>SD21</v>
      </c>
      <c r="V184" t="str">
        <f>VLOOKUP(G184,DB!$G$2:$G$119,1,0)</f>
        <v>Patan</v>
      </c>
    </row>
    <row r="185" spans="1:22" x14ac:dyDescent="0.2">
      <c r="A185" s="67"/>
      <c r="B185" s="7">
        <v>4</v>
      </c>
      <c r="C185" s="47"/>
      <c r="D185" s="50"/>
      <c r="E185" s="8" t="s">
        <v>566</v>
      </c>
      <c r="F185" s="9" t="s">
        <v>567</v>
      </c>
      <c r="G185" s="9" t="s">
        <v>567</v>
      </c>
      <c r="H185" s="9" t="s">
        <v>76</v>
      </c>
      <c r="I185" s="13" t="s">
        <v>77</v>
      </c>
      <c r="J185" s="9" t="s">
        <v>171</v>
      </c>
      <c r="K185" s="9" t="s">
        <v>560</v>
      </c>
      <c r="L185" s="9" t="s">
        <v>81</v>
      </c>
      <c r="M185" s="8" t="s">
        <v>82</v>
      </c>
      <c r="N185" s="8" t="s">
        <v>179</v>
      </c>
      <c r="O185" s="8" t="s">
        <v>630</v>
      </c>
      <c r="P185" s="8" t="s">
        <v>633</v>
      </c>
      <c r="Q185" t="str">
        <f>VLOOKUP(N185,DB!$B$2:$B$119,1,0)</f>
        <v>MC-S</v>
      </c>
      <c r="R185" t="str">
        <f>VLOOKUP(J185,DB!$C$2:$C$119,1,0)</f>
        <v>Mehsana</v>
      </c>
      <c r="S185" t="str">
        <f>VLOOKUP(O185,DB!$D$2:$D$119,1,0)</f>
        <v>RBD07</v>
      </c>
      <c r="T185" t="str">
        <f>VLOOKUP(K185,DB!$E$2:$E$119,1,0)</f>
        <v>Patan</v>
      </c>
      <c r="U185" t="str">
        <f>VLOOKUP(P185,DB!$F$2:$F$119,1,0)</f>
        <v>SD22</v>
      </c>
      <c r="V185" t="str">
        <f>VLOOKUP(G185,DB!$G$2:$G$119,1,0)</f>
        <v>Radhanpur</v>
      </c>
    </row>
    <row r="186" spans="1:22" x14ac:dyDescent="0.2">
      <c r="A186" s="67"/>
      <c r="B186" s="7">
        <v>5</v>
      </c>
      <c r="C186" s="47"/>
      <c r="D186" s="50"/>
      <c r="E186" s="8" t="s">
        <v>568</v>
      </c>
      <c r="F186" s="9" t="s">
        <v>569</v>
      </c>
      <c r="G186" s="9" t="s">
        <v>564</v>
      </c>
      <c r="H186" s="9" t="s">
        <v>76</v>
      </c>
      <c r="I186" s="13" t="s">
        <v>77</v>
      </c>
      <c r="J186" s="9" t="s">
        <v>171</v>
      </c>
      <c r="K186" s="9" t="s">
        <v>560</v>
      </c>
      <c r="L186" s="9" t="s">
        <v>81</v>
      </c>
      <c r="M186" s="8" t="s">
        <v>82</v>
      </c>
      <c r="N186" s="8" t="s">
        <v>179</v>
      </c>
      <c r="O186" s="8" t="s">
        <v>630</v>
      </c>
      <c r="P186" s="8" t="s">
        <v>631</v>
      </c>
      <c r="Q186" t="str">
        <f>VLOOKUP(N186,DB!$B$2:$B$119,1,0)</f>
        <v>MC-S</v>
      </c>
      <c r="R186" t="str">
        <f>VLOOKUP(J186,DB!$C$2:$C$119,1,0)</f>
        <v>Mehsana</v>
      </c>
      <c r="S186" t="str">
        <f>VLOOKUP(O186,DB!$D$2:$D$119,1,0)</f>
        <v>RBD07</v>
      </c>
      <c r="T186" t="str">
        <f>VLOOKUP(K186,DB!$E$2:$E$119,1,0)</f>
        <v>Patan</v>
      </c>
      <c r="U186" t="str">
        <f>VLOOKUP(P186,DB!$F$2:$F$119,1,0)</f>
        <v>SD23</v>
      </c>
      <c r="V186" t="str">
        <f>VLOOKUP(G186,DB!$G$2:$G$119,1,0)</f>
        <v>Harij</v>
      </c>
    </row>
    <row r="187" spans="1:22" x14ac:dyDescent="0.2">
      <c r="A187" s="67"/>
      <c r="B187" s="7">
        <v>6</v>
      </c>
      <c r="C187" s="47"/>
      <c r="D187" s="50"/>
      <c r="E187" s="8" t="s">
        <v>570</v>
      </c>
      <c r="F187" s="9" t="s">
        <v>571</v>
      </c>
      <c r="G187" s="9" t="s">
        <v>567</v>
      </c>
      <c r="H187" s="9" t="s">
        <v>76</v>
      </c>
      <c r="I187" s="13" t="s">
        <v>77</v>
      </c>
      <c r="J187" s="9" t="s">
        <v>171</v>
      </c>
      <c r="K187" s="9" t="s">
        <v>560</v>
      </c>
      <c r="L187" s="9" t="s">
        <v>81</v>
      </c>
      <c r="M187" s="8" t="s">
        <v>82</v>
      </c>
      <c r="N187" s="8" t="s">
        <v>179</v>
      </c>
      <c r="O187" s="8" t="s">
        <v>630</v>
      </c>
      <c r="P187" s="8" t="s">
        <v>633</v>
      </c>
      <c r="Q187" t="str">
        <f>VLOOKUP(N187,DB!$B$2:$B$119,1,0)</f>
        <v>MC-S</v>
      </c>
      <c r="R187" t="str">
        <f>VLOOKUP(J187,DB!$C$2:$C$119,1,0)</f>
        <v>Mehsana</v>
      </c>
      <c r="S187" t="str">
        <f>VLOOKUP(O187,DB!$D$2:$D$119,1,0)</f>
        <v>RBD07</v>
      </c>
      <c r="T187" t="str">
        <f>VLOOKUP(K187,DB!$E$2:$E$119,1,0)</f>
        <v>Patan</v>
      </c>
      <c r="U187" t="str">
        <f>VLOOKUP(P187,DB!$F$2:$F$119,1,0)</f>
        <v>SD22</v>
      </c>
      <c r="V187" t="str">
        <f>VLOOKUP(G187,DB!$G$2:$G$119,1,0)</f>
        <v>Radhanpur</v>
      </c>
    </row>
    <row r="188" spans="1:22" x14ac:dyDescent="0.2">
      <c r="A188" s="67"/>
      <c r="B188" s="7">
        <v>7</v>
      </c>
      <c r="C188" s="47"/>
      <c r="D188" s="50"/>
      <c r="E188" s="8" t="s">
        <v>572</v>
      </c>
      <c r="F188" s="9" t="s">
        <v>573</v>
      </c>
      <c r="G188" s="9" t="s">
        <v>560</v>
      </c>
      <c r="H188" s="9" t="s">
        <v>76</v>
      </c>
      <c r="I188" s="13" t="s">
        <v>77</v>
      </c>
      <c r="J188" s="9" t="s">
        <v>171</v>
      </c>
      <c r="K188" s="9" t="s">
        <v>560</v>
      </c>
      <c r="L188" s="9" t="s">
        <v>81</v>
      </c>
      <c r="M188" s="8" t="s">
        <v>82</v>
      </c>
      <c r="N188" s="8" t="s">
        <v>179</v>
      </c>
      <c r="O188" s="8" t="s">
        <v>630</v>
      </c>
      <c r="P188" s="8" t="s">
        <v>632</v>
      </c>
      <c r="Q188" t="str">
        <f>VLOOKUP(N188,DB!$B$2:$B$119,1,0)</f>
        <v>MC-S</v>
      </c>
      <c r="R188" t="str">
        <f>VLOOKUP(J188,DB!$C$2:$C$119,1,0)</f>
        <v>Mehsana</v>
      </c>
      <c r="S188" t="str">
        <f>VLOOKUP(O188,DB!$D$2:$D$119,1,0)</f>
        <v>RBD07</v>
      </c>
      <c r="T188" t="str">
        <f>VLOOKUP(K188,DB!$E$2:$E$119,1,0)</f>
        <v>Patan</v>
      </c>
      <c r="U188" t="str">
        <f>VLOOKUP(P188,DB!$F$2:$F$119,1,0)</f>
        <v>SD21</v>
      </c>
      <c r="V188" t="str">
        <f>VLOOKUP(G188,DB!$G$2:$G$119,1,0)</f>
        <v>Patan</v>
      </c>
    </row>
    <row r="189" spans="1:22" x14ac:dyDescent="0.2">
      <c r="A189" s="67"/>
      <c r="B189" s="7">
        <v>8</v>
      </c>
      <c r="C189" s="47"/>
      <c r="D189" s="50"/>
      <c r="E189" s="8" t="s">
        <v>574</v>
      </c>
      <c r="F189" s="9" t="s">
        <v>575</v>
      </c>
      <c r="G189" s="9" t="s">
        <v>564</v>
      </c>
      <c r="H189" s="9" t="s">
        <v>76</v>
      </c>
      <c r="I189" s="13" t="s">
        <v>77</v>
      </c>
      <c r="J189" s="9" t="s">
        <v>171</v>
      </c>
      <c r="K189" s="9" t="s">
        <v>560</v>
      </c>
      <c r="L189" s="9" t="s">
        <v>81</v>
      </c>
      <c r="M189" s="8" t="s">
        <v>82</v>
      </c>
      <c r="N189" s="8" t="s">
        <v>179</v>
      </c>
      <c r="O189" s="8" t="s">
        <v>630</v>
      </c>
      <c r="P189" s="8" t="s">
        <v>631</v>
      </c>
      <c r="Q189" t="str">
        <f>VLOOKUP(N189,DB!$B$2:$B$119,1,0)</f>
        <v>MC-S</v>
      </c>
      <c r="R189" t="str">
        <f>VLOOKUP(J189,DB!$C$2:$C$119,1,0)</f>
        <v>Mehsana</v>
      </c>
      <c r="S189" t="str">
        <f>VLOOKUP(O189,DB!$D$2:$D$119,1,0)</f>
        <v>RBD07</v>
      </c>
      <c r="T189" t="str">
        <f>VLOOKUP(K189,DB!$E$2:$E$119,1,0)</f>
        <v>Patan</v>
      </c>
      <c r="U189" t="str">
        <f>VLOOKUP(P189,DB!$F$2:$F$119,1,0)</f>
        <v>SD23</v>
      </c>
      <c r="V189" t="str">
        <f>VLOOKUP(G189,DB!$G$2:$G$119,1,0)</f>
        <v>Harij</v>
      </c>
    </row>
    <row r="190" spans="1:22" x14ac:dyDescent="0.2">
      <c r="A190" s="68"/>
      <c r="B190" s="10">
        <v>9</v>
      </c>
      <c r="C190" s="48"/>
      <c r="D190" s="51"/>
      <c r="E190" s="11" t="s">
        <v>576</v>
      </c>
      <c r="F190" s="12" t="s">
        <v>577</v>
      </c>
      <c r="G190" s="12" t="s">
        <v>626</v>
      </c>
      <c r="H190" s="12" t="s">
        <v>76</v>
      </c>
      <c r="I190" s="15" t="s">
        <v>77</v>
      </c>
      <c r="J190" s="12" t="s">
        <v>171</v>
      </c>
      <c r="K190" s="12" t="s">
        <v>560</v>
      </c>
      <c r="L190" s="12" t="s">
        <v>81</v>
      </c>
      <c r="M190" s="11" t="s">
        <v>82</v>
      </c>
      <c r="N190" s="11" t="s">
        <v>179</v>
      </c>
      <c r="O190" s="11" t="s">
        <v>630</v>
      </c>
      <c r="P190" s="11" t="s">
        <v>634</v>
      </c>
      <c r="Q190" t="str">
        <f>VLOOKUP(N190,DB!$B$2:$B$119,1,0)</f>
        <v>MC-S</v>
      </c>
      <c r="R190" t="str">
        <f>VLOOKUP(J190,DB!$C$2:$C$119,1,0)</f>
        <v>Mehsana</v>
      </c>
      <c r="S190" t="str">
        <f>VLOOKUP(O190,DB!$D$2:$D$119,1,0)</f>
        <v>RBD07</v>
      </c>
      <c r="T190" t="str">
        <f>VLOOKUP(K190,DB!$E$2:$E$119,1,0)</f>
        <v>Patan</v>
      </c>
      <c r="U190" t="str">
        <f>VLOOKUP(P190,DB!$F$2:$F$119,1,0)</f>
        <v>SD24</v>
      </c>
      <c r="V190" t="str">
        <f>VLOOKUP(G190,DB!$G$2:$G$119,1,0)</f>
        <v>Siddhpur</v>
      </c>
    </row>
    <row r="191" spans="1:22" x14ac:dyDescent="0.2">
      <c r="A191" s="66">
        <v>26</v>
      </c>
      <c r="B191" s="4">
        <v>1</v>
      </c>
      <c r="C191" s="46" t="s">
        <v>578</v>
      </c>
      <c r="D191" s="49" t="s">
        <v>579</v>
      </c>
      <c r="E191" s="5" t="s">
        <v>580</v>
      </c>
      <c r="F191" s="6" t="s">
        <v>581</v>
      </c>
      <c r="G191" s="6" t="s">
        <v>579</v>
      </c>
      <c r="H191" s="6" t="s">
        <v>76</v>
      </c>
      <c r="I191" s="6" t="s">
        <v>78</v>
      </c>
      <c r="J191" s="14" t="s">
        <v>79</v>
      </c>
      <c r="K191" s="6" t="s">
        <v>579</v>
      </c>
      <c r="L191" s="6" t="s">
        <v>81</v>
      </c>
      <c r="M191" s="5" t="s">
        <v>90</v>
      </c>
      <c r="N191" s="5" t="s">
        <v>91</v>
      </c>
      <c r="O191" s="5" t="s">
        <v>635</v>
      </c>
      <c r="P191" s="5" t="s">
        <v>636</v>
      </c>
      <c r="Q191" t="str">
        <f>VLOOKUP(N191,DB!$B$2:$B$119,1,0)</f>
        <v>RC2-S</v>
      </c>
      <c r="R191" t="e">
        <f>VLOOKUP(J191,DB!$C$2:$C$119,1,0)</f>
        <v>#N/A</v>
      </c>
      <c r="S191" t="str">
        <f>VLOOKUP(O191,DB!$D$2:$D$119,1,0)</f>
        <v>RBD30</v>
      </c>
      <c r="T191" t="str">
        <f>VLOOKUP(K191,DB!$E$2:$E$119,1,0)</f>
        <v>Porbandar</v>
      </c>
      <c r="U191" t="str">
        <f>VLOOKUP(P191,DB!$F$2:$F$119,1,0)</f>
        <v>SD93</v>
      </c>
      <c r="V191" t="str">
        <f>VLOOKUP(G191,DB!$G$2:$G$119,1,0)</f>
        <v>Porbandar</v>
      </c>
    </row>
    <row r="192" spans="1:22" x14ac:dyDescent="0.2">
      <c r="A192" s="67"/>
      <c r="B192" s="7">
        <v>2</v>
      </c>
      <c r="C192" s="47"/>
      <c r="D192" s="50"/>
      <c r="E192" s="8" t="s">
        <v>582</v>
      </c>
      <c r="F192" s="9" t="s">
        <v>579</v>
      </c>
      <c r="G192" s="9" t="s">
        <v>579</v>
      </c>
      <c r="H192" s="9" t="s">
        <v>76</v>
      </c>
      <c r="I192" s="9" t="s">
        <v>78</v>
      </c>
      <c r="J192" s="13" t="s">
        <v>79</v>
      </c>
      <c r="K192" s="9" t="s">
        <v>579</v>
      </c>
      <c r="L192" s="9" t="s">
        <v>81</v>
      </c>
      <c r="M192" s="8" t="s">
        <v>90</v>
      </c>
      <c r="N192" s="8" t="s">
        <v>91</v>
      </c>
      <c r="O192" s="8" t="s">
        <v>635</v>
      </c>
      <c r="P192" s="8" t="s">
        <v>636</v>
      </c>
      <c r="Q192" t="str">
        <f>VLOOKUP(N192,DB!$B$2:$B$119,1,0)</f>
        <v>RC2-S</v>
      </c>
      <c r="R192" t="e">
        <f>VLOOKUP(J192,DB!$C$2:$C$119,1,0)</f>
        <v>#N/A</v>
      </c>
      <c r="S192" t="str">
        <f>VLOOKUP(O192,DB!$D$2:$D$119,1,0)</f>
        <v>RBD30</v>
      </c>
      <c r="T192" t="str">
        <f>VLOOKUP(K192,DB!$E$2:$E$119,1,0)</f>
        <v>Porbandar</v>
      </c>
      <c r="U192" t="str">
        <f>VLOOKUP(P192,DB!$F$2:$F$119,1,0)</f>
        <v>SD93</v>
      </c>
      <c r="V192" t="str">
        <f>VLOOKUP(G192,DB!$G$2:$G$119,1,0)</f>
        <v>Porbandar</v>
      </c>
    </row>
    <row r="193" spans="1:22" x14ac:dyDescent="0.2">
      <c r="A193" s="68"/>
      <c r="B193" s="10">
        <v>3</v>
      </c>
      <c r="C193" s="48"/>
      <c r="D193" s="51"/>
      <c r="E193" s="11" t="s">
        <v>583</v>
      </c>
      <c r="F193" s="12" t="s">
        <v>584</v>
      </c>
      <c r="G193" s="12" t="s">
        <v>579</v>
      </c>
      <c r="H193" s="12" t="s">
        <v>76</v>
      </c>
      <c r="I193" s="12" t="s">
        <v>78</v>
      </c>
      <c r="J193" s="15" t="s">
        <v>79</v>
      </c>
      <c r="K193" s="12" t="s">
        <v>579</v>
      </c>
      <c r="L193" s="12" t="s">
        <v>81</v>
      </c>
      <c r="M193" s="11" t="s">
        <v>90</v>
      </c>
      <c r="N193" s="11" t="s">
        <v>91</v>
      </c>
      <c r="O193" s="11" t="s">
        <v>635</v>
      </c>
      <c r="P193" s="11" t="s">
        <v>636</v>
      </c>
      <c r="Q193" t="str">
        <f>VLOOKUP(N193,DB!$B$2:$B$119,1,0)</f>
        <v>RC2-S</v>
      </c>
      <c r="R193" t="e">
        <f>VLOOKUP(J193,DB!$C$2:$C$119,1,0)</f>
        <v>#N/A</v>
      </c>
      <c r="S193" t="str">
        <f>VLOOKUP(O193,DB!$D$2:$D$119,1,0)</f>
        <v>RBD30</v>
      </c>
      <c r="T193" t="str">
        <f>VLOOKUP(K193,DB!$E$2:$E$119,1,0)</f>
        <v>Porbandar</v>
      </c>
      <c r="U193" t="str">
        <f>VLOOKUP(P193,DB!$F$2:$F$119,1,0)</f>
        <v>SD93</v>
      </c>
      <c r="V193" t="str">
        <f>VLOOKUP(G193,DB!$G$2:$G$119,1,0)</f>
        <v>Porbandar</v>
      </c>
    </row>
    <row r="194" spans="1:22" x14ac:dyDescent="0.2">
      <c r="A194" s="66">
        <v>27</v>
      </c>
      <c r="B194" s="4">
        <v>1</v>
      </c>
      <c r="C194" s="46" t="s">
        <v>585</v>
      </c>
      <c r="D194" s="49" t="s">
        <v>586</v>
      </c>
      <c r="E194" s="5" t="s">
        <v>587</v>
      </c>
      <c r="F194" s="6" t="s">
        <v>588</v>
      </c>
      <c r="G194" s="6" t="s">
        <v>627</v>
      </c>
      <c r="H194" s="6" t="s">
        <v>76</v>
      </c>
      <c r="I194" s="6" t="s">
        <v>78</v>
      </c>
      <c r="J194" s="14" t="s">
        <v>360</v>
      </c>
      <c r="K194" s="14" t="s">
        <v>628</v>
      </c>
      <c r="L194" s="6" t="s">
        <v>81</v>
      </c>
      <c r="M194" s="5" t="s">
        <v>90</v>
      </c>
      <c r="N194" s="5" t="s">
        <v>365</v>
      </c>
      <c r="O194" s="5" t="s">
        <v>637</v>
      </c>
      <c r="P194" s="5" t="s">
        <v>638</v>
      </c>
      <c r="Q194" t="str">
        <f>VLOOKUP(N194,DB!$B$2:$B$119,1,0)</f>
        <v>RC1-S</v>
      </c>
      <c r="R194" t="e">
        <f>VLOOKUP(J194,DB!$C$2:$C$119,1,0)</f>
        <v>#N/A</v>
      </c>
      <c r="S194" t="str">
        <f>VLOOKUP(O194,DB!$D$2:$D$119,1,0)</f>
        <v>RBD25</v>
      </c>
      <c r="T194" t="e">
        <f>VLOOKUP(K194,DB!$E$2:$E$119,1,0)</f>
        <v>#N/A</v>
      </c>
      <c r="U194" t="str">
        <f>VLOOKUP(P194,DB!$F$2:$F$119,1,0)</f>
        <v>SD79</v>
      </c>
      <c r="V194" t="e">
        <f>VLOOKUP(G194,DB!$G$2:$G$119,1,0)</f>
        <v>#N/A</v>
      </c>
    </row>
    <row r="195" spans="1:22" x14ac:dyDescent="0.2">
      <c r="A195" s="67"/>
      <c r="B195" s="7">
        <v>2</v>
      </c>
      <c r="C195" s="47"/>
      <c r="D195" s="50"/>
      <c r="E195" s="8" t="s">
        <v>589</v>
      </c>
      <c r="F195" s="9" t="s">
        <v>590</v>
      </c>
      <c r="G195" s="9" t="s">
        <v>590</v>
      </c>
      <c r="H195" s="9" t="s">
        <v>76</v>
      </c>
      <c r="I195" s="9" t="s">
        <v>78</v>
      </c>
      <c r="J195" s="13" t="s">
        <v>360</v>
      </c>
      <c r="K195" s="13" t="s">
        <v>628</v>
      </c>
      <c r="L195" s="9" t="s">
        <v>81</v>
      </c>
      <c r="M195" s="8" t="s">
        <v>90</v>
      </c>
      <c r="N195" s="8" t="s">
        <v>365</v>
      </c>
      <c r="O195" s="8" t="s">
        <v>637</v>
      </c>
      <c r="P195" s="8" t="s">
        <v>639</v>
      </c>
      <c r="Q195" t="str">
        <f>VLOOKUP(N195,DB!$B$2:$B$119,1,0)</f>
        <v>RC1-S</v>
      </c>
      <c r="R195" t="e">
        <f>VLOOKUP(J195,DB!$C$2:$C$119,1,0)</f>
        <v>#N/A</v>
      </c>
      <c r="S195" t="str">
        <f>VLOOKUP(O195,DB!$D$2:$D$119,1,0)</f>
        <v>RBD25</v>
      </c>
      <c r="T195" t="e">
        <f>VLOOKUP(K195,DB!$E$2:$E$119,1,0)</f>
        <v>#N/A</v>
      </c>
      <c r="U195" t="str">
        <f>VLOOKUP(P195,DB!$F$2:$F$119,1,0)</f>
        <v>SD78</v>
      </c>
      <c r="V195" t="str">
        <f>VLOOKUP(G195,DB!$G$2:$G$119,1,0)</f>
        <v>Gondal</v>
      </c>
    </row>
    <row r="196" spans="1:22" x14ac:dyDescent="0.2">
      <c r="A196" s="67"/>
      <c r="B196" s="7">
        <v>3</v>
      </c>
      <c r="C196" s="47"/>
      <c r="D196" s="50"/>
      <c r="E196" s="8" t="s">
        <v>591</v>
      </c>
      <c r="F196" s="13" t="s">
        <v>592</v>
      </c>
      <c r="G196" s="9" t="s">
        <v>627</v>
      </c>
      <c r="H196" s="9" t="s">
        <v>76</v>
      </c>
      <c r="I196" s="9" t="s">
        <v>78</v>
      </c>
      <c r="J196" s="13" t="s">
        <v>360</v>
      </c>
      <c r="K196" s="13" t="s">
        <v>628</v>
      </c>
      <c r="L196" s="9" t="s">
        <v>81</v>
      </c>
      <c r="M196" s="8" t="s">
        <v>90</v>
      </c>
      <c r="N196" s="8" t="s">
        <v>365</v>
      </c>
      <c r="O196" s="8" t="s">
        <v>637</v>
      </c>
      <c r="P196" s="8" t="s">
        <v>638</v>
      </c>
      <c r="Q196" t="str">
        <f>VLOOKUP(N196,DB!$B$2:$B$119,1,0)</f>
        <v>RC1-S</v>
      </c>
      <c r="R196" t="e">
        <f>VLOOKUP(J196,DB!$C$2:$C$119,1,0)</f>
        <v>#N/A</v>
      </c>
      <c r="S196" t="str">
        <f>VLOOKUP(O196,DB!$D$2:$D$119,1,0)</f>
        <v>RBD25</v>
      </c>
      <c r="T196" t="e">
        <f>VLOOKUP(K196,DB!$E$2:$E$119,1,0)</f>
        <v>#N/A</v>
      </c>
      <c r="U196" t="str">
        <f>VLOOKUP(P196,DB!$F$2:$F$119,1,0)</f>
        <v>SD79</v>
      </c>
      <c r="V196" t="e">
        <f>VLOOKUP(G196,DB!$G$2:$G$119,1,0)</f>
        <v>#N/A</v>
      </c>
    </row>
    <row r="197" spans="1:22" x14ac:dyDescent="0.2">
      <c r="A197" s="67"/>
      <c r="B197" s="7">
        <v>4</v>
      </c>
      <c r="C197" s="47"/>
      <c r="D197" s="50"/>
      <c r="E197" s="8" t="s">
        <v>593</v>
      </c>
      <c r="F197" s="9" t="s">
        <v>594</v>
      </c>
      <c r="G197" s="9" t="s">
        <v>590</v>
      </c>
      <c r="H197" s="9" t="s">
        <v>76</v>
      </c>
      <c r="I197" s="9" t="s">
        <v>78</v>
      </c>
      <c r="J197" s="13" t="s">
        <v>360</v>
      </c>
      <c r="K197" s="13" t="s">
        <v>628</v>
      </c>
      <c r="L197" s="9" t="s">
        <v>81</v>
      </c>
      <c r="M197" s="8" t="s">
        <v>90</v>
      </c>
      <c r="N197" s="8" t="s">
        <v>365</v>
      </c>
      <c r="O197" s="8" t="s">
        <v>637</v>
      </c>
      <c r="P197" s="8" t="s">
        <v>639</v>
      </c>
      <c r="Q197" t="str">
        <f>VLOOKUP(N197,DB!$B$2:$B$119,1,0)</f>
        <v>RC1-S</v>
      </c>
      <c r="R197" t="e">
        <f>VLOOKUP(J197,DB!$C$2:$C$119,1,0)</f>
        <v>#N/A</v>
      </c>
      <c r="S197" t="str">
        <f>VLOOKUP(O197,DB!$D$2:$D$119,1,0)</f>
        <v>RBD25</v>
      </c>
      <c r="T197" t="e">
        <f>VLOOKUP(K197,DB!$E$2:$E$119,1,0)</f>
        <v>#N/A</v>
      </c>
      <c r="U197" t="str">
        <f>VLOOKUP(P197,DB!$F$2:$F$119,1,0)</f>
        <v>SD78</v>
      </c>
      <c r="V197" t="str">
        <f>VLOOKUP(G197,DB!$G$2:$G$119,1,0)</f>
        <v>Gondal</v>
      </c>
    </row>
    <row r="198" spans="1:22" x14ac:dyDescent="0.2">
      <c r="A198" s="67"/>
      <c r="B198" s="7">
        <v>5</v>
      </c>
      <c r="C198" s="47"/>
      <c r="D198" s="50"/>
      <c r="E198" s="8" t="s">
        <v>595</v>
      </c>
      <c r="F198" s="9" t="s">
        <v>596</v>
      </c>
      <c r="G198" s="9" t="s">
        <v>627</v>
      </c>
      <c r="H198" s="9" t="s">
        <v>76</v>
      </c>
      <c r="I198" s="9" t="s">
        <v>78</v>
      </c>
      <c r="J198" s="13" t="s">
        <v>360</v>
      </c>
      <c r="K198" s="13" t="s">
        <v>628</v>
      </c>
      <c r="L198" s="9" t="s">
        <v>81</v>
      </c>
      <c r="M198" s="8" t="s">
        <v>90</v>
      </c>
      <c r="N198" s="8" t="s">
        <v>365</v>
      </c>
      <c r="O198" s="8" t="s">
        <v>637</v>
      </c>
      <c r="P198" s="8" t="s">
        <v>638</v>
      </c>
      <c r="Q198" t="str">
        <f>VLOOKUP(N198,DB!$B$2:$B$119,1,0)</f>
        <v>RC1-S</v>
      </c>
      <c r="R198" t="e">
        <f>VLOOKUP(J198,DB!$C$2:$C$119,1,0)</f>
        <v>#N/A</v>
      </c>
      <c r="S198" t="str">
        <f>VLOOKUP(O198,DB!$D$2:$D$119,1,0)</f>
        <v>RBD25</v>
      </c>
      <c r="T198" t="e">
        <f>VLOOKUP(K198,DB!$E$2:$E$119,1,0)</f>
        <v>#N/A</v>
      </c>
      <c r="U198" t="str">
        <f>VLOOKUP(P198,DB!$F$2:$F$119,1,0)</f>
        <v>SD79</v>
      </c>
      <c r="V198" t="e">
        <f>VLOOKUP(G198,DB!$G$2:$G$119,1,0)</f>
        <v>#N/A</v>
      </c>
    </row>
    <row r="199" spans="1:22" x14ac:dyDescent="0.2">
      <c r="A199" s="67"/>
      <c r="B199" s="7">
        <v>6</v>
      </c>
      <c r="C199" s="47"/>
      <c r="D199" s="50"/>
      <c r="E199" s="8" t="s">
        <v>597</v>
      </c>
      <c r="F199" s="13" t="s">
        <v>598</v>
      </c>
      <c r="G199" s="9" t="s">
        <v>586</v>
      </c>
      <c r="H199" s="9" t="s">
        <v>76</v>
      </c>
      <c r="I199" s="9" t="s">
        <v>78</v>
      </c>
      <c r="J199" s="13" t="s">
        <v>360</v>
      </c>
      <c r="K199" s="13" t="s">
        <v>628</v>
      </c>
      <c r="L199" s="9" t="s">
        <v>81</v>
      </c>
      <c r="M199" s="8" t="s">
        <v>90</v>
      </c>
      <c r="N199" s="8" t="s">
        <v>365</v>
      </c>
      <c r="O199" s="8" t="s">
        <v>637</v>
      </c>
      <c r="P199" s="8" t="s">
        <v>640</v>
      </c>
      <c r="Q199" t="str">
        <f>VLOOKUP(N199,DB!$B$2:$B$119,1,0)</f>
        <v>RC1-S</v>
      </c>
      <c r="R199" t="e">
        <f>VLOOKUP(J199,DB!$C$2:$C$119,1,0)</f>
        <v>#N/A</v>
      </c>
      <c r="S199" t="str">
        <f>VLOOKUP(O199,DB!$D$2:$D$119,1,0)</f>
        <v>RBD25</v>
      </c>
      <c r="T199" t="e">
        <f>VLOOKUP(K199,DB!$E$2:$E$119,1,0)</f>
        <v>#N/A</v>
      </c>
      <c r="U199" t="str">
        <f>VLOOKUP(P199,DB!$F$2:$F$119,1,0)</f>
        <v>SD77</v>
      </c>
      <c r="V199" t="e">
        <f>VLOOKUP(G199,DB!$G$2:$G$119,1,0)</f>
        <v>#N/A</v>
      </c>
    </row>
    <row r="200" spans="1:22" x14ac:dyDescent="0.2">
      <c r="A200" s="67"/>
      <c r="B200" s="7">
        <v>7</v>
      </c>
      <c r="C200" s="47"/>
      <c r="D200" s="50"/>
      <c r="E200" s="8" t="s">
        <v>599</v>
      </c>
      <c r="F200" s="9" t="s">
        <v>600</v>
      </c>
      <c r="G200" s="9" t="s">
        <v>586</v>
      </c>
      <c r="H200" s="9" t="s">
        <v>76</v>
      </c>
      <c r="I200" s="9" t="s">
        <v>78</v>
      </c>
      <c r="J200" s="13" t="s">
        <v>360</v>
      </c>
      <c r="K200" s="13" t="s">
        <v>628</v>
      </c>
      <c r="L200" s="9" t="s">
        <v>81</v>
      </c>
      <c r="M200" s="8" t="s">
        <v>90</v>
      </c>
      <c r="N200" s="8" t="s">
        <v>365</v>
      </c>
      <c r="O200" s="8" t="s">
        <v>637</v>
      </c>
      <c r="P200" s="8" t="s">
        <v>640</v>
      </c>
      <c r="Q200" t="str">
        <f>VLOOKUP(N200,DB!$B$2:$B$119,1,0)</f>
        <v>RC1-S</v>
      </c>
      <c r="R200" t="e">
        <f>VLOOKUP(J200,DB!$C$2:$C$119,1,0)</f>
        <v>#N/A</v>
      </c>
      <c r="S200" t="str">
        <f>VLOOKUP(O200,DB!$D$2:$D$119,1,0)</f>
        <v>RBD25</v>
      </c>
      <c r="T200" t="e">
        <f>VLOOKUP(K200,DB!$E$2:$E$119,1,0)</f>
        <v>#N/A</v>
      </c>
      <c r="U200" t="str">
        <f>VLOOKUP(P200,DB!$F$2:$F$119,1,0)</f>
        <v>SD77</v>
      </c>
      <c r="V200" t="e">
        <f>VLOOKUP(G200,DB!$G$2:$G$119,1,0)</f>
        <v>#N/A</v>
      </c>
    </row>
    <row r="201" spans="1:22" x14ac:dyDescent="0.2">
      <c r="A201" s="67"/>
      <c r="B201" s="7">
        <v>8</v>
      </c>
      <c r="C201" s="47"/>
      <c r="D201" s="50"/>
      <c r="E201" s="8" t="s">
        <v>601</v>
      </c>
      <c r="F201" s="9" t="s">
        <v>602</v>
      </c>
      <c r="G201" s="9" t="s">
        <v>586</v>
      </c>
      <c r="H201" s="9" t="s">
        <v>76</v>
      </c>
      <c r="I201" s="9" t="s">
        <v>78</v>
      </c>
      <c r="J201" s="13" t="s">
        <v>360</v>
      </c>
      <c r="K201" s="13" t="s">
        <v>628</v>
      </c>
      <c r="L201" s="9" t="s">
        <v>81</v>
      </c>
      <c r="M201" s="8" t="s">
        <v>90</v>
      </c>
      <c r="N201" s="8" t="s">
        <v>365</v>
      </c>
      <c r="O201" s="8" t="s">
        <v>637</v>
      </c>
      <c r="P201" s="8" t="s">
        <v>640</v>
      </c>
      <c r="Q201" t="str">
        <f>VLOOKUP(N201,DB!$B$2:$B$119,1,0)</f>
        <v>RC1-S</v>
      </c>
      <c r="R201" t="e">
        <f>VLOOKUP(J201,DB!$C$2:$C$119,1,0)</f>
        <v>#N/A</v>
      </c>
      <c r="S201" t="str">
        <f>VLOOKUP(O201,DB!$D$2:$D$119,1,0)</f>
        <v>RBD25</v>
      </c>
      <c r="T201" t="e">
        <f>VLOOKUP(K201,DB!$E$2:$E$119,1,0)</f>
        <v>#N/A</v>
      </c>
      <c r="U201" t="str">
        <f>VLOOKUP(P201,DB!$F$2:$F$119,1,0)</f>
        <v>SD77</v>
      </c>
      <c r="V201" t="e">
        <f>VLOOKUP(G201,DB!$G$2:$G$119,1,0)</f>
        <v>#N/A</v>
      </c>
    </row>
    <row r="202" spans="1:22" x14ac:dyDescent="0.2">
      <c r="A202" s="67"/>
      <c r="B202" s="7">
        <v>9</v>
      </c>
      <c r="C202" s="47"/>
      <c r="D202" s="50"/>
      <c r="E202" s="8" t="s">
        <v>603</v>
      </c>
      <c r="F202" s="9" t="s">
        <v>586</v>
      </c>
      <c r="G202" s="9" t="s">
        <v>586</v>
      </c>
      <c r="H202" s="9" t="s">
        <v>76</v>
      </c>
      <c r="I202" s="9" t="s">
        <v>78</v>
      </c>
      <c r="J202" s="13" t="s">
        <v>360</v>
      </c>
      <c r="K202" s="13" t="s">
        <v>628</v>
      </c>
      <c r="L202" s="9" t="s">
        <v>81</v>
      </c>
      <c r="M202" s="8" t="s">
        <v>90</v>
      </c>
      <c r="N202" s="8" t="s">
        <v>365</v>
      </c>
      <c r="O202" s="8" t="s">
        <v>637</v>
      </c>
      <c r="P202" s="8" t="s">
        <v>640</v>
      </c>
      <c r="Q202" t="str">
        <f>VLOOKUP(N202,DB!$B$2:$B$119,1,0)</f>
        <v>RC1-S</v>
      </c>
      <c r="R202" t="e">
        <f>VLOOKUP(J202,DB!$C$2:$C$119,1,0)</f>
        <v>#N/A</v>
      </c>
      <c r="S202" t="str">
        <f>VLOOKUP(O202,DB!$D$2:$D$119,1,0)</f>
        <v>RBD25</v>
      </c>
      <c r="T202" t="e">
        <f>VLOOKUP(K202,DB!$E$2:$E$119,1,0)</f>
        <v>#N/A</v>
      </c>
      <c r="U202" t="str">
        <f>VLOOKUP(P202,DB!$F$2:$F$119,1,0)</f>
        <v>SD77</v>
      </c>
      <c r="V202" t="e">
        <f>VLOOKUP(G202,DB!$G$2:$G$119,1,0)</f>
        <v>#N/A</v>
      </c>
    </row>
    <row r="203" spans="1:22" x14ac:dyDescent="0.2">
      <c r="A203" s="67"/>
      <c r="B203" s="7">
        <v>10</v>
      </c>
      <c r="C203" s="47"/>
      <c r="D203" s="50"/>
      <c r="E203" s="8" t="s">
        <v>604</v>
      </c>
      <c r="F203" s="9" t="s">
        <v>605</v>
      </c>
      <c r="G203" s="9" t="s">
        <v>627</v>
      </c>
      <c r="H203" s="9" t="s">
        <v>76</v>
      </c>
      <c r="I203" s="9" t="s">
        <v>78</v>
      </c>
      <c r="J203" s="13" t="s">
        <v>360</v>
      </c>
      <c r="K203" s="13" t="s">
        <v>628</v>
      </c>
      <c r="L203" s="9" t="s">
        <v>81</v>
      </c>
      <c r="M203" s="8" t="s">
        <v>90</v>
      </c>
      <c r="N203" s="8" t="s">
        <v>365</v>
      </c>
      <c r="O203" s="8" t="s">
        <v>637</v>
      </c>
      <c r="P203" s="8" t="s">
        <v>638</v>
      </c>
      <c r="Q203" t="str">
        <f>VLOOKUP(N203,DB!$B$2:$B$119,1,0)</f>
        <v>RC1-S</v>
      </c>
      <c r="R203" t="e">
        <f>VLOOKUP(J203,DB!$C$2:$C$119,1,0)</f>
        <v>#N/A</v>
      </c>
      <c r="S203" t="str">
        <f>VLOOKUP(O203,DB!$D$2:$D$119,1,0)</f>
        <v>RBD25</v>
      </c>
      <c r="T203" t="e">
        <f>VLOOKUP(K203,DB!$E$2:$E$119,1,0)</f>
        <v>#N/A</v>
      </c>
      <c r="U203" t="str">
        <f>VLOOKUP(P203,DB!$F$2:$F$119,1,0)</f>
        <v>SD79</v>
      </c>
      <c r="V203" t="e">
        <f>VLOOKUP(G203,DB!$G$2:$G$119,1,0)</f>
        <v>#N/A</v>
      </c>
    </row>
    <row r="204" spans="1:22" x14ac:dyDescent="0.2">
      <c r="A204" s="68"/>
      <c r="B204" s="10">
        <v>11</v>
      </c>
      <c r="C204" s="48"/>
      <c r="D204" s="51"/>
      <c r="E204" s="11" t="s">
        <v>606</v>
      </c>
      <c r="F204" s="12" t="s">
        <v>607</v>
      </c>
      <c r="G204" s="12" t="s">
        <v>590</v>
      </c>
      <c r="H204" s="12" t="s">
        <v>76</v>
      </c>
      <c r="I204" s="12" t="s">
        <v>78</v>
      </c>
      <c r="J204" s="15" t="s">
        <v>360</v>
      </c>
      <c r="K204" s="15" t="s">
        <v>628</v>
      </c>
      <c r="L204" s="12" t="s">
        <v>81</v>
      </c>
      <c r="M204" s="11" t="s">
        <v>90</v>
      </c>
      <c r="N204" s="11" t="s">
        <v>365</v>
      </c>
      <c r="O204" s="11" t="s">
        <v>637</v>
      </c>
      <c r="P204" s="11" t="s">
        <v>639</v>
      </c>
      <c r="Q204" t="str">
        <f>VLOOKUP(N204,DB!$B$2:$B$119,1,0)</f>
        <v>RC1-S</v>
      </c>
      <c r="R204" t="e">
        <f>VLOOKUP(J204,DB!$C$2:$C$119,1,0)</f>
        <v>#N/A</v>
      </c>
      <c r="S204" t="str">
        <f>VLOOKUP(O204,DB!$D$2:$D$119,1,0)</f>
        <v>RBD25</v>
      </c>
      <c r="T204" t="e">
        <f>VLOOKUP(K204,DB!$E$2:$E$119,1,0)</f>
        <v>#N/A</v>
      </c>
      <c r="U204" t="str">
        <f>VLOOKUP(P204,DB!$F$2:$F$119,1,0)</f>
        <v>SD78</v>
      </c>
      <c r="V204" t="str">
        <f>VLOOKUP(G204,DB!$G$2:$G$119,1,0)</f>
        <v>Gondal</v>
      </c>
    </row>
    <row r="205" spans="1:22" x14ac:dyDescent="0.2">
      <c r="A205" s="66">
        <v>28</v>
      </c>
      <c r="B205" s="4">
        <v>1</v>
      </c>
      <c r="C205" s="46" t="s">
        <v>608</v>
      </c>
      <c r="D205" s="63" t="s">
        <v>609</v>
      </c>
      <c r="E205" s="5" t="s">
        <v>610</v>
      </c>
      <c r="F205" s="6" t="s">
        <v>611</v>
      </c>
      <c r="G205" s="6" t="s">
        <v>611</v>
      </c>
      <c r="H205" s="6" t="s">
        <v>76</v>
      </c>
      <c r="I205" s="14" t="s">
        <v>77</v>
      </c>
      <c r="J205" s="6" t="s">
        <v>6</v>
      </c>
      <c r="K205" s="6" t="s">
        <v>629</v>
      </c>
      <c r="L205" s="6" t="s">
        <v>81</v>
      </c>
      <c r="M205" s="5" t="s">
        <v>82</v>
      </c>
      <c r="N205" s="5" t="s">
        <v>83</v>
      </c>
      <c r="O205" s="5" t="s">
        <v>641</v>
      </c>
      <c r="P205" s="5" t="s">
        <v>642</v>
      </c>
      <c r="Q205" t="str">
        <f>VLOOKUP(N205,DB!$B$2:$B$119,1,0)</f>
        <v>AC-S</v>
      </c>
      <c r="R205" t="str">
        <f>VLOOKUP(J205,DB!$C$2:$C$119,1,0)</f>
        <v>Ahmedabad</v>
      </c>
      <c r="S205" t="str">
        <f>VLOOKUP(O205,DB!$D$2:$D$119,1,0)</f>
        <v>RBD04</v>
      </c>
      <c r="T205" t="str">
        <f>VLOOKUP(K205,DB!$E$2:$E$119,1,0)</f>
        <v>Himmatnagar</v>
      </c>
      <c r="U205" t="str">
        <f>VLOOKUP(P205,DB!$F$2:$F$119,1,0)</f>
        <v>SD12</v>
      </c>
      <c r="V205" t="e">
        <f>VLOOKUP(G205,DB!$G$2:$G$119,1,0)</f>
        <v>#N/A</v>
      </c>
    </row>
    <row r="206" spans="1:22" x14ac:dyDescent="0.2">
      <c r="A206" s="67"/>
      <c r="B206" s="7">
        <v>2</v>
      </c>
      <c r="C206" s="47"/>
      <c r="D206" s="64"/>
      <c r="E206" s="8" t="s">
        <v>612</v>
      </c>
      <c r="F206" s="9" t="s">
        <v>613</v>
      </c>
      <c r="G206" s="9" t="s">
        <v>613</v>
      </c>
      <c r="H206" s="9" t="s">
        <v>76</v>
      </c>
      <c r="I206" s="13" t="s">
        <v>77</v>
      </c>
      <c r="J206" s="9" t="s">
        <v>6</v>
      </c>
      <c r="K206" s="9" t="s">
        <v>629</v>
      </c>
      <c r="L206" s="9" t="s">
        <v>81</v>
      </c>
      <c r="M206" s="8" t="s">
        <v>82</v>
      </c>
      <c r="N206" s="8" t="s">
        <v>83</v>
      </c>
      <c r="O206" s="8" t="s">
        <v>641</v>
      </c>
      <c r="P206" s="8" t="s">
        <v>643</v>
      </c>
      <c r="Q206" t="str">
        <f>VLOOKUP(N206,DB!$B$2:$B$119,1,0)</f>
        <v>AC-S</v>
      </c>
      <c r="R206" t="str">
        <f>VLOOKUP(J206,DB!$C$2:$C$119,1,0)</f>
        <v>Ahmedabad</v>
      </c>
      <c r="S206" t="str">
        <f>VLOOKUP(O206,DB!$D$2:$D$119,1,0)</f>
        <v>RBD04</v>
      </c>
      <c r="T206" t="str">
        <f>VLOOKUP(K206,DB!$E$2:$E$119,1,0)</f>
        <v>Himmatnagar</v>
      </c>
      <c r="U206" t="str">
        <f>VLOOKUP(P206,DB!$F$2:$F$119,1,0)</f>
        <v>SD14</v>
      </c>
      <c r="V206" t="str">
        <f>VLOOKUP(G206,DB!$G$2:$G$119,1,0)</f>
        <v>Idar</v>
      </c>
    </row>
    <row r="207" spans="1:22" x14ac:dyDescent="0.2">
      <c r="A207" s="67"/>
      <c r="B207" s="7">
        <v>3</v>
      </c>
      <c r="C207" s="47"/>
      <c r="D207" s="64"/>
      <c r="E207" s="8" t="s">
        <v>614</v>
      </c>
      <c r="F207" s="9" t="s">
        <v>615</v>
      </c>
      <c r="G207" s="9" t="s">
        <v>615</v>
      </c>
      <c r="H207" s="9" t="s">
        <v>76</v>
      </c>
      <c r="I207" s="13" t="s">
        <v>77</v>
      </c>
      <c r="J207" s="9" t="s">
        <v>6</v>
      </c>
      <c r="K207" s="9" t="s">
        <v>629</v>
      </c>
      <c r="L207" s="9" t="s">
        <v>81</v>
      </c>
      <c r="M207" s="8" t="s">
        <v>82</v>
      </c>
      <c r="N207" s="8" t="s">
        <v>83</v>
      </c>
      <c r="O207" s="8" t="s">
        <v>641</v>
      </c>
      <c r="P207" s="8" t="s">
        <v>644</v>
      </c>
      <c r="Q207" t="str">
        <f>VLOOKUP(N207,DB!$B$2:$B$119,1,0)</f>
        <v>AC-S</v>
      </c>
      <c r="R207" t="str">
        <f>VLOOKUP(J207,DB!$C$2:$C$119,1,0)</f>
        <v>Ahmedabad</v>
      </c>
      <c r="S207" t="str">
        <f>VLOOKUP(O207,DB!$D$2:$D$119,1,0)</f>
        <v>RBD04</v>
      </c>
      <c r="T207" t="str">
        <f>VLOOKUP(K207,DB!$E$2:$E$119,1,0)</f>
        <v>Himmatnagar</v>
      </c>
      <c r="U207" t="str">
        <f>VLOOKUP(P207,DB!$F$2:$F$119,1,0)</f>
        <v>SD13</v>
      </c>
      <c r="V207" t="str">
        <f>VLOOKUP(G207,DB!$G$2:$G$119,1,0)</f>
        <v>Khedbrahma</v>
      </c>
    </row>
    <row r="208" spans="1:22" x14ac:dyDescent="0.2">
      <c r="A208" s="67"/>
      <c r="B208" s="7">
        <v>4</v>
      </c>
      <c r="C208" s="47"/>
      <c r="D208" s="64"/>
      <c r="E208" s="8" t="s">
        <v>616</v>
      </c>
      <c r="F208" s="9" t="s">
        <v>617</v>
      </c>
      <c r="G208" s="9" t="s">
        <v>615</v>
      </c>
      <c r="H208" s="9" t="s">
        <v>76</v>
      </c>
      <c r="I208" s="13" t="s">
        <v>77</v>
      </c>
      <c r="J208" s="9" t="s">
        <v>6</v>
      </c>
      <c r="K208" s="9" t="s">
        <v>629</v>
      </c>
      <c r="L208" s="9" t="s">
        <v>81</v>
      </c>
      <c r="M208" s="8" t="s">
        <v>82</v>
      </c>
      <c r="N208" s="8" t="s">
        <v>83</v>
      </c>
      <c r="O208" s="8" t="s">
        <v>641</v>
      </c>
      <c r="P208" s="8" t="s">
        <v>644</v>
      </c>
      <c r="Q208" t="str">
        <f>VLOOKUP(N208,DB!$B$2:$B$119,1,0)</f>
        <v>AC-S</v>
      </c>
      <c r="R208" t="str">
        <f>VLOOKUP(J208,DB!$C$2:$C$119,1,0)</f>
        <v>Ahmedabad</v>
      </c>
      <c r="S208" t="str">
        <f>VLOOKUP(O208,DB!$D$2:$D$119,1,0)</f>
        <v>RBD04</v>
      </c>
      <c r="T208" t="str">
        <f>VLOOKUP(K208,DB!$E$2:$E$119,1,0)</f>
        <v>Himmatnagar</v>
      </c>
      <c r="U208" t="str">
        <f>VLOOKUP(P208,DB!$F$2:$F$119,1,0)</f>
        <v>SD13</v>
      </c>
      <c r="V208" t="str">
        <f>VLOOKUP(G208,DB!$G$2:$G$119,1,0)</f>
        <v>Khedbrahma</v>
      </c>
    </row>
    <row r="209" spans="1:22" x14ac:dyDescent="0.2">
      <c r="A209" s="67"/>
      <c r="B209" s="7">
        <v>5</v>
      </c>
      <c r="C209" s="47"/>
      <c r="D209" s="64"/>
      <c r="E209" s="8" t="s">
        <v>618</v>
      </c>
      <c r="F209" s="9" t="s">
        <v>619</v>
      </c>
      <c r="G209" s="9" t="s">
        <v>611</v>
      </c>
      <c r="H209" s="9" t="s">
        <v>76</v>
      </c>
      <c r="I209" s="13" t="s">
        <v>77</v>
      </c>
      <c r="J209" s="9" t="s">
        <v>6</v>
      </c>
      <c r="K209" s="9" t="s">
        <v>629</v>
      </c>
      <c r="L209" s="9" t="s">
        <v>81</v>
      </c>
      <c r="M209" s="8" t="s">
        <v>82</v>
      </c>
      <c r="N209" s="8" t="s">
        <v>83</v>
      </c>
      <c r="O209" s="8" t="s">
        <v>641</v>
      </c>
      <c r="P209" s="8" t="s">
        <v>642</v>
      </c>
      <c r="Q209" t="str">
        <f>VLOOKUP(N209,DB!$B$2:$B$119,1,0)</f>
        <v>AC-S</v>
      </c>
      <c r="R209" t="str">
        <f>VLOOKUP(J209,DB!$C$2:$C$119,1,0)</f>
        <v>Ahmedabad</v>
      </c>
      <c r="S209" t="str">
        <f>VLOOKUP(O209,DB!$D$2:$D$119,1,0)</f>
        <v>RBD04</v>
      </c>
      <c r="T209" t="str">
        <f>VLOOKUP(K209,DB!$E$2:$E$119,1,0)</f>
        <v>Himmatnagar</v>
      </c>
      <c r="U209" t="str">
        <f>VLOOKUP(P209,DB!$F$2:$F$119,1,0)</f>
        <v>SD12</v>
      </c>
      <c r="V209" t="e">
        <f>VLOOKUP(G209,DB!$G$2:$G$119,1,0)</f>
        <v>#N/A</v>
      </c>
    </row>
    <row r="210" spans="1:22" x14ac:dyDescent="0.2">
      <c r="A210" s="67"/>
      <c r="B210" s="7">
        <v>6</v>
      </c>
      <c r="C210" s="47"/>
      <c r="D210" s="64"/>
      <c r="E210" s="8" t="s">
        <v>620</v>
      </c>
      <c r="F210" s="9" t="s">
        <v>621</v>
      </c>
      <c r="G210" s="9" t="s">
        <v>611</v>
      </c>
      <c r="H210" s="9" t="s">
        <v>76</v>
      </c>
      <c r="I210" s="13" t="s">
        <v>77</v>
      </c>
      <c r="J210" s="9" t="s">
        <v>6</v>
      </c>
      <c r="K210" s="9" t="s">
        <v>629</v>
      </c>
      <c r="L210" s="9" t="s">
        <v>81</v>
      </c>
      <c r="M210" s="8" t="s">
        <v>82</v>
      </c>
      <c r="N210" s="8" t="s">
        <v>83</v>
      </c>
      <c r="O210" s="8" t="s">
        <v>641</v>
      </c>
      <c r="P210" s="8" t="s">
        <v>642</v>
      </c>
      <c r="Q210" t="str">
        <f>VLOOKUP(N210,DB!$B$2:$B$119,1,0)</f>
        <v>AC-S</v>
      </c>
      <c r="R210" t="str">
        <f>VLOOKUP(J210,DB!$C$2:$C$119,1,0)</f>
        <v>Ahmedabad</v>
      </c>
      <c r="S210" t="str">
        <f>VLOOKUP(O210,DB!$D$2:$D$119,1,0)</f>
        <v>RBD04</v>
      </c>
      <c r="T210" t="str">
        <f>VLOOKUP(K210,DB!$E$2:$E$119,1,0)</f>
        <v>Himmatnagar</v>
      </c>
      <c r="U210" t="str">
        <f>VLOOKUP(P210,DB!$F$2:$F$119,1,0)</f>
        <v>SD12</v>
      </c>
      <c r="V210" t="e">
        <f>VLOOKUP(G210,DB!$G$2:$G$119,1,0)</f>
        <v>#N/A</v>
      </c>
    </row>
    <row r="211" spans="1:22" x14ac:dyDescent="0.2">
      <c r="A211" s="67"/>
      <c r="B211" s="7">
        <v>7</v>
      </c>
      <c r="C211" s="47"/>
      <c r="D211" s="64"/>
      <c r="E211" s="8" t="s">
        <v>622</v>
      </c>
      <c r="F211" s="9" t="s">
        <v>623</v>
      </c>
      <c r="G211" s="9" t="s">
        <v>613</v>
      </c>
      <c r="H211" s="9" t="s">
        <v>76</v>
      </c>
      <c r="I211" s="13" t="s">
        <v>77</v>
      </c>
      <c r="J211" s="9" t="s">
        <v>6</v>
      </c>
      <c r="K211" s="9" t="s">
        <v>629</v>
      </c>
      <c r="L211" s="9" t="s">
        <v>81</v>
      </c>
      <c r="M211" s="8" t="s">
        <v>82</v>
      </c>
      <c r="N211" s="8" t="s">
        <v>83</v>
      </c>
      <c r="O211" s="8" t="s">
        <v>641</v>
      </c>
      <c r="P211" s="8" t="s">
        <v>643</v>
      </c>
      <c r="Q211" t="str">
        <f>VLOOKUP(N211,DB!$B$2:$B$119,1,0)</f>
        <v>AC-S</v>
      </c>
      <c r="R211" t="str">
        <f>VLOOKUP(J211,DB!$C$2:$C$119,1,0)</f>
        <v>Ahmedabad</v>
      </c>
      <c r="S211" t="str">
        <f>VLOOKUP(O211,DB!$D$2:$D$119,1,0)</f>
        <v>RBD04</v>
      </c>
      <c r="T211" t="str">
        <f>VLOOKUP(K211,DB!$E$2:$E$119,1,0)</f>
        <v>Himmatnagar</v>
      </c>
      <c r="U211" t="str">
        <f>VLOOKUP(P211,DB!$F$2:$F$119,1,0)</f>
        <v>SD14</v>
      </c>
      <c r="V211" t="str">
        <f>VLOOKUP(G211,DB!$G$2:$G$119,1,0)</f>
        <v>Idar</v>
      </c>
    </row>
    <row r="212" spans="1:22" x14ac:dyDescent="0.2">
      <c r="A212" s="68"/>
      <c r="B212" s="10">
        <v>8</v>
      </c>
      <c r="C212" s="48"/>
      <c r="D212" s="65"/>
      <c r="E212" s="11" t="s">
        <v>624</v>
      </c>
      <c r="F212" s="12" t="s">
        <v>625</v>
      </c>
      <c r="G212" s="12" t="s">
        <v>615</v>
      </c>
      <c r="H212" s="12" t="s">
        <v>76</v>
      </c>
      <c r="I212" s="15" t="s">
        <v>77</v>
      </c>
      <c r="J212" s="12" t="s">
        <v>6</v>
      </c>
      <c r="K212" s="12" t="s">
        <v>629</v>
      </c>
      <c r="L212" s="12" t="s">
        <v>81</v>
      </c>
      <c r="M212" s="11" t="s">
        <v>82</v>
      </c>
      <c r="N212" s="11" t="s">
        <v>83</v>
      </c>
      <c r="O212" s="11" t="s">
        <v>641</v>
      </c>
      <c r="P212" s="11" t="s">
        <v>644</v>
      </c>
      <c r="Q212" t="str">
        <f>VLOOKUP(N212,DB!$B$2:$B$119,1,0)</f>
        <v>AC-S</v>
      </c>
      <c r="R212" t="str">
        <f>VLOOKUP(J212,DB!$C$2:$C$119,1,0)</f>
        <v>Ahmedabad</v>
      </c>
      <c r="S212" t="str">
        <f>VLOOKUP(O212,DB!$D$2:$D$119,1,0)</f>
        <v>RBD04</v>
      </c>
      <c r="T212" t="str">
        <f>VLOOKUP(K212,DB!$E$2:$E$119,1,0)</f>
        <v>Himmatnagar</v>
      </c>
      <c r="U212" t="str">
        <f>VLOOKUP(P212,DB!$F$2:$F$119,1,0)</f>
        <v>SD13</v>
      </c>
      <c r="V212" t="str">
        <f>VLOOKUP(G212,DB!$G$2:$G$119,1,0)</f>
        <v>Khedbrahma</v>
      </c>
    </row>
    <row r="213" spans="1:22" ht="23.25" x14ac:dyDescent="0.2">
      <c r="A213" s="66">
        <v>29</v>
      </c>
      <c r="B213" s="4">
        <v>1</v>
      </c>
      <c r="C213" s="46" t="s">
        <v>645</v>
      </c>
      <c r="D213" s="49" t="s">
        <v>267</v>
      </c>
      <c r="E213" s="5" t="s">
        <v>646</v>
      </c>
      <c r="F213" s="6" t="s">
        <v>647</v>
      </c>
      <c r="G213" s="6" t="s">
        <v>647</v>
      </c>
      <c r="H213" s="6" t="s">
        <v>76</v>
      </c>
      <c r="I213" s="14" t="s">
        <v>173</v>
      </c>
      <c r="J213" s="6" t="s">
        <v>267</v>
      </c>
      <c r="K213" s="14" t="s">
        <v>708</v>
      </c>
      <c r="L213" s="6" t="s">
        <v>81</v>
      </c>
      <c r="M213" s="5" t="s">
        <v>188</v>
      </c>
      <c r="N213" s="5" t="s">
        <v>282</v>
      </c>
      <c r="O213" s="5" t="s">
        <v>710</v>
      </c>
      <c r="P213" s="5" t="s">
        <v>711</v>
      </c>
      <c r="Q213" t="str">
        <f>VLOOKUP(N213,DB!$B$2:$B$119,1,0)</f>
        <v>SC-S</v>
      </c>
      <c r="R213" t="e">
        <f>VLOOKUP(J213,DB!$C$2:$C$119,1,0)</f>
        <v>#N/A</v>
      </c>
      <c r="S213" t="str">
        <f>VLOOKUP(O213,DB!$D$2:$D$119,1,0)</f>
        <v>RBD19</v>
      </c>
      <c r="T213" t="e">
        <f>VLOOKUP(K213,DB!$E$2:$E$119,1,0)</f>
        <v>#N/A</v>
      </c>
      <c r="U213" t="str">
        <f>VLOOKUP(P213,DB!$F$2:$F$119,1,0)</f>
        <v>SD62</v>
      </c>
      <c r="V213" t="str">
        <f>VLOOKUP(G213,DB!$G$2:$G$119,1,0)</f>
        <v>Bardoli</v>
      </c>
    </row>
    <row r="214" spans="1:22" ht="24" x14ac:dyDescent="0.2">
      <c r="A214" s="67"/>
      <c r="B214" s="7">
        <v>2</v>
      </c>
      <c r="C214" s="47"/>
      <c r="D214" s="50"/>
      <c r="E214" s="8" t="s">
        <v>648</v>
      </c>
      <c r="F214" s="9" t="s">
        <v>649</v>
      </c>
      <c r="G214" s="13" t="s">
        <v>700</v>
      </c>
      <c r="H214" s="9" t="s">
        <v>76</v>
      </c>
      <c r="I214" s="13" t="s">
        <v>173</v>
      </c>
      <c r="J214" s="9" t="s">
        <v>267</v>
      </c>
      <c r="K214" s="13" t="s">
        <v>709</v>
      </c>
      <c r="L214" s="9" t="s">
        <v>81</v>
      </c>
      <c r="M214" s="8" t="s">
        <v>188</v>
      </c>
      <c r="N214" s="8" t="s">
        <v>282</v>
      </c>
      <c r="O214" s="8" t="s">
        <v>712</v>
      </c>
      <c r="P214" s="23" t="s">
        <v>713</v>
      </c>
      <c r="Q214" t="str">
        <f>VLOOKUP(N214,DB!$B$2:$B$119,1,0)</f>
        <v>SC-S</v>
      </c>
      <c r="R214" t="e">
        <f>VLOOKUP(J214,DB!$C$2:$C$119,1,0)</f>
        <v>#N/A</v>
      </c>
      <c r="S214" t="str">
        <f>VLOOKUP(O214,DB!$D$2:$D$119,1,0)</f>
        <v>RBD18</v>
      </c>
      <c r="T214" t="e">
        <f>VLOOKUP(K214,DB!$E$2:$E$119,1,0)</f>
        <v>#N/A</v>
      </c>
      <c r="U214" t="e">
        <f>VLOOKUP(P214,DB!$F$2:$F$119,1,0)</f>
        <v>#N/A</v>
      </c>
      <c r="V214" t="e">
        <f>VLOOKUP(G214,DB!$G$2:$G$119,1,0)</f>
        <v>#N/A</v>
      </c>
    </row>
    <row r="215" spans="1:22" ht="23.25" x14ac:dyDescent="0.2">
      <c r="A215" s="67"/>
      <c r="B215" s="7">
        <v>3</v>
      </c>
      <c r="C215" s="47"/>
      <c r="D215" s="50"/>
      <c r="E215" s="8" t="s">
        <v>650</v>
      </c>
      <c r="F215" s="9" t="s">
        <v>651</v>
      </c>
      <c r="G215" s="13" t="s">
        <v>701</v>
      </c>
      <c r="H215" s="9" t="s">
        <v>76</v>
      </c>
      <c r="I215" s="13" t="s">
        <v>173</v>
      </c>
      <c r="J215" s="9" t="s">
        <v>267</v>
      </c>
      <c r="K215" s="13" t="s">
        <v>708</v>
      </c>
      <c r="L215" s="9" t="s">
        <v>81</v>
      </c>
      <c r="M215" s="8" t="s">
        <v>188</v>
      </c>
      <c r="N215" s="8" t="s">
        <v>282</v>
      </c>
      <c r="O215" s="8" t="s">
        <v>710</v>
      </c>
      <c r="P215" s="8" t="s">
        <v>714</v>
      </c>
      <c r="Q215" t="str">
        <f>VLOOKUP(N215,DB!$B$2:$B$119,1,0)</f>
        <v>SC-S</v>
      </c>
      <c r="R215" t="e">
        <f>VLOOKUP(J215,DB!$C$2:$C$119,1,0)</f>
        <v>#N/A</v>
      </c>
      <c r="S215" t="str">
        <f>VLOOKUP(O215,DB!$D$2:$D$119,1,0)</f>
        <v>RBD19</v>
      </c>
      <c r="T215" t="e">
        <f>VLOOKUP(K215,DB!$E$2:$E$119,1,0)</f>
        <v>#N/A</v>
      </c>
      <c r="U215" t="str">
        <f>VLOOKUP(P215,DB!$F$2:$F$119,1,0)</f>
        <v>SD60</v>
      </c>
      <c r="V215" t="e">
        <f>VLOOKUP(G215,DB!$G$2:$G$119,1,0)</f>
        <v>#N/A</v>
      </c>
    </row>
    <row r="216" spans="1:22" ht="23.25" x14ac:dyDescent="0.2">
      <c r="A216" s="67"/>
      <c r="B216" s="7">
        <v>4</v>
      </c>
      <c r="C216" s="47"/>
      <c r="D216" s="50"/>
      <c r="E216" s="8" t="s">
        <v>652</v>
      </c>
      <c r="F216" s="9" t="s">
        <v>653</v>
      </c>
      <c r="G216" s="9" t="s">
        <v>647</v>
      </c>
      <c r="H216" s="9" t="s">
        <v>76</v>
      </c>
      <c r="I216" s="13" t="s">
        <v>173</v>
      </c>
      <c r="J216" s="9" t="s">
        <v>267</v>
      </c>
      <c r="K216" s="13" t="s">
        <v>708</v>
      </c>
      <c r="L216" s="9" t="s">
        <v>81</v>
      </c>
      <c r="M216" s="8" t="s">
        <v>188</v>
      </c>
      <c r="N216" s="8" t="s">
        <v>282</v>
      </c>
      <c r="O216" s="8" t="s">
        <v>710</v>
      </c>
      <c r="P216" s="8" t="s">
        <v>711</v>
      </c>
      <c r="Q216" t="str">
        <f>VLOOKUP(N216,DB!$B$2:$B$119,1,0)</f>
        <v>SC-S</v>
      </c>
      <c r="R216" t="e">
        <f>VLOOKUP(J216,DB!$C$2:$C$119,1,0)</f>
        <v>#N/A</v>
      </c>
      <c r="S216" t="str">
        <f>VLOOKUP(O216,DB!$D$2:$D$119,1,0)</f>
        <v>RBD19</v>
      </c>
      <c r="T216" t="e">
        <f>VLOOKUP(K216,DB!$E$2:$E$119,1,0)</f>
        <v>#N/A</v>
      </c>
      <c r="U216" t="str">
        <f>VLOOKUP(P216,DB!$F$2:$F$119,1,0)</f>
        <v>SD62</v>
      </c>
      <c r="V216" t="str">
        <f>VLOOKUP(G216,DB!$G$2:$G$119,1,0)</f>
        <v>Bardoli</v>
      </c>
    </row>
    <row r="217" spans="1:22" ht="23.25" x14ac:dyDescent="0.2">
      <c r="A217" s="67"/>
      <c r="B217" s="7">
        <v>5</v>
      </c>
      <c r="C217" s="47"/>
      <c r="D217" s="50"/>
      <c r="E217" s="8" t="s">
        <v>654</v>
      </c>
      <c r="F217" s="9" t="s">
        <v>655</v>
      </c>
      <c r="G217" s="9" t="s">
        <v>702</v>
      </c>
      <c r="H217" s="9" t="s">
        <v>76</v>
      </c>
      <c r="I217" s="13" t="s">
        <v>173</v>
      </c>
      <c r="J217" s="9" t="s">
        <v>267</v>
      </c>
      <c r="K217" s="13" t="s">
        <v>708</v>
      </c>
      <c r="L217" s="9" t="s">
        <v>81</v>
      </c>
      <c r="M217" s="8" t="s">
        <v>188</v>
      </c>
      <c r="N217" s="8" t="s">
        <v>282</v>
      </c>
      <c r="O217" s="8" t="s">
        <v>710</v>
      </c>
      <c r="P217" s="8" t="s">
        <v>715</v>
      </c>
      <c r="Q217" t="str">
        <f>VLOOKUP(N217,DB!$B$2:$B$119,1,0)</f>
        <v>SC-S</v>
      </c>
      <c r="R217" t="e">
        <f>VLOOKUP(J217,DB!$C$2:$C$119,1,0)</f>
        <v>#N/A</v>
      </c>
      <c r="S217" t="str">
        <f>VLOOKUP(O217,DB!$D$2:$D$119,1,0)</f>
        <v>RBD19</v>
      </c>
      <c r="T217" t="e">
        <f>VLOOKUP(K217,DB!$E$2:$E$119,1,0)</f>
        <v>#N/A</v>
      </c>
      <c r="U217" t="str">
        <f>VLOOKUP(P217,DB!$F$2:$F$119,1,0)</f>
        <v>SD61</v>
      </c>
      <c r="V217" t="e">
        <f>VLOOKUP(G217,DB!$G$2:$G$119,1,0)</f>
        <v>#N/A</v>
      </c>
    </row>
    <row r="218" spans="1:22" ht="23.25" x14ac:dyDescent="0.2">
      <c r="A218" s="67"/>
      <c r="B218" s="7">
        <v>6</v>
      </c>
      <c r="C218" s="47"/>
      <c r="D218" s="50"/>
      <c r="E218" s="8" t="s">
        <v>656</v>
      </c>
      <c r="F218" s="9" t="s">
        <v>657</v>
      </c>
      <c r="G218" s="9" t="s">
        <v>702</v>
      </c>
      <c r="H218" s="9" t="s">
        <v>76</v>
      </c>
      <c r="I218" s="13" t="s">
        <v>173</v>
      </c>
      <c r="J218" s="9" t="s">
        <v>267</v>
      </c>
      <c r="K218" s="13" t="s">
        <v>708</v>
      </c>
      <c r="L218" s="9" t="s">
        <v>81</v>
      </c>
      <c r="M218" s="8" t="s">
        <v>188</v>
      </c>
      <c r="N218" s="8" t="s">
        <v>282</v>
      </c>
      <c r="O218" s="8" t="s">
        <v>710</v>
      </c>
      <c r="P218" s="8" t="s">
        <v>715</v>
      </c>
      <c r="Q218" t="str">
        <f>VLOOKUP(N218,DB!$B$2:$B$119,1,0)</f>
        <v>SC-S</v>
      </c>
      <c r="R218" t="e">
        <f>VLOOKUP(J218,DB!$C$2:$C$119,1,0)</f>
        <v>#N/A</v>
      </c>
      <c r="S218" t="str">
        <f>VLOOKUP(O218,DB!$D$2:$D$119,1,0)</f>
        <v>RBD19</v>
      </c>
      <c r="T218" t="e">
        <f>VLOOKUP(K218,DB!$E$2:$E$119,1,0)</f>
        <v>#N/A</v>
      </c>
      <c r="U218" t="str">
        <f>VLOOKUP(P218,DB!$F$2:$F$119,1,0)</f>
        <v>SD61</v>
      </c>
      <c r="V218" t="e">
        <f>VLOOKUP(G218,DB!$G$2:$G$119,1,0)</f>
        <v>#N/A</v>
      </c>
    </row>
    <row r="219" spans="1:22" ht="23.25" x14ac:dyDescent="0.2">
      <c r="A219" s="67"/>
      <c r="B219" s="7">
        <v>7</v>
      </c>
      <c r="C219" s="47"/>
      <c r="D219" s="50"/>
      <c r="E219" s="8" t="s">
        <v>658</v>
      </c>
      <c r="F219" s="9" t="s">
        <v>659</v>
      </c>
      <c r="G219" s="13" t="s">
        <v>703</v>
      </c>
      <c r="H219" s="9" t="s">
        <v>76</v>
      </c>
      <c r="I219" s="13" t="s">
        <v>173</v>
      </c>
      <c r="J219" s="9" t="s">
        <v>267</v>
      </c>
      <c r="K219" s="13" t="s">
        <v>708</v>
      </c>
      <c r="L219" s="9" t="s">
        <v>81</v>
      </c>
      <c r="M219" s="8" t="s">
        <v>188</v>
      </c>
      <c r="N219" s="8" t="s">
        <v>282</v>
      </c>
      <c r="O219" s="8" t="s">
        <v>710</v>
      </c>
      <c r="P219" s="8" t="s">
        <v>716</v>
      </c>
      <c r="Q219" t="str">
        <f>VLOOKUP(N219,DB!$B$2:$B$119,1,0)</f>
        <v>SC-S</v>
      </c>
      <c r="R219" t="e">
        <f>VLOOKUP(J219,DB!$C$2:$C$119,1,0)</f>
        <v>#N/A</v>
      </c>
      <c r="S219" t="str">
        <f>VLOOKUP(O219,DB!$D$2:$D$119,1,0)</f>
        <v>RBD19</v>
      </c>
      <c r="T219" t="e">
        <f>VLOOKUP(K219,DB!$E$2:$E$119,1,0)</f>
        <v>#N/A</v>
      </c>
      <c r="U219" t="str">
        <f>VLOOKUP(P219,DB!$F$2:$F$119,1,0)</f>
        <v>SD59</v>
      </c>
      <c r="V219" t="e">
        <f>VLOOKUP(G219,DB!$G$2:$G$119,1,0)</f>
        <v>#N/A</v>
      </c>
    </row>
    <row r="220" spans="1:22" ht="23.25" x14ac:dyDescent="0.2">
      <c r="A220" s="67"/>
      <c r="B220" s="7">
        <v>8</v>
      </c>
      <c r="C220" s="47"/>
      <c r="D220" s="50"/>
      <c r="E220" s="8" t="s">
        <v>660</v>
      </c>
      <c r="F220" s="9" t="s">
        <v>661</v>
      </c>
      <c r="G220" s="13" t="s">
        <v>701</v>
      </c>
      <c r="H220" s="9" t="s">
        <v>76</v>
      </c>
      <c r="I220" s="13" t="s">
        <v>173</v>
      </c>
      <c r="J220" s="9" t="s">
        <v>267</v>
      </c>
      <c r="K220" s="13" t="s">
        <v>708</v>
      </c>
      <c r="L220" s="9" t="s">
        <v>81</v>
      </c>
      <c r="M220" s="8" t="s">
        <v>188</v>
      </c>
      <c r="N220" s="8" t="s">
        <v>282</v>
      </c>
      <c r="O220" s="8" t="s">
        <v>710</v>
      </c>
      <c r="P220" s="8" t="s">
        <v>714</v>
      </c>
      <c r="Q220" t="str">
        <f>VLOOKUP(N220,DB!$B$2:$B$119,1,0)</f>
        <v>SC-S</v>
      </c>
      <c r="R220" t="e">
        <f>VLOOKUP(J220,DB!$C$2:$C$119,1,0)</f>
        <v>#N/A</v>
      </c>
      <c r="S220" t="str">
        <f>VLOOKUP(O220,DB!$D$2:$D$119,1,0)</f>
        <v>RBD19</v>
      </c>
      <c r="T220" t="e">
        <f>VLOOKUP(K220,DB!$E$2:$E$119,1,0)</f>
        <v>#N/A</v>
      </c>
      <c r="U220" t="str">
        <f>VLOOKUP(P220,DB!$F$2:$F$119,1,0)</f>
        <v>SD60</v>
      </c>
      <c r="V220" t="e">
        <f>VLOOKUP(G220,DB!$G$2:$G$119,1,0)</f>
        <v>#N/A</v>
      </c>
    </row>
    <row r="221" spans="1:22" ht="23.25" x14ac:dyDescent="0.2">
      <c r="A221" s="67"/>
      <c r="B221" s="7">
        <v>9</v>
      </c>
      <c r="C221" s="47"/>
      <c r="D221" s="50"/>
      <c r="E221" s="8" t="s">
        <v>662</v>
      </c>
      <c r="F221" s="13" t="s">
        <v>663</v>
      </c>
      <c r="G221" s="13" t="s">
        <v>704</v>
      </c>
      <c r="H221" s="9" t="s">
        <v>76</v>
      </c>
      <c r="I221" s="13" t="s">
        <v>173</v>
      </c>
      <c r="J221" s="9" t="s">
        <v>267</v>
      </c>
      <c r="K221" s="13" t="s">
        <v>709</v>
      </c>
      <c r="L221" s="9" t="s">
        <v>81</v>
      </c>
      <c r="M221" s="8" t="s">
        <v>188</v>
      </c>
      <c r="N221" s="8" t="s">
        <v>282</v>
      </c>
      <c r="O221" s="8" t="s">
        <v>712</v>
      </c>
      <c r="P221" s="8" t="s">
        <v>717</v>
      </c>
      <c r="Q221" t="str">
        <f>VLOOKUP(N221,DB!$B$2:$B$119,1,0)</f>
        <v>SC-S</v>
      </c>
      <c r="R221" t="e">
        <f>VLOOKUP(J221,DB!$C$2:$C$119,1,0)</f>
        <v>#N/A</v>
      </c>
      <c r="S221" t="str">
        <f>VLOOKUP(O221,DB!$D$2:$D$119,1,0)</f>
        <v>RBD18</v>
      </c>
      <c r="T221" t="e">
        <f>VLOOKUP(K221,DB!$E$2:$E$119,1,0)</f>
        <v>#N/A</v>
      </c>
      <c r="U221" t="str">
        <f>VLOOKUP(P221,DB!$F$2:$F$119,1,0)</f>
        <v>SD55</v>
      </c>
      <c r="V221" t="e">
        <f>VLOOKUP(G221,DB!$G$2:$G$119,1,0)</f>
        <v>#N/A</v>
      </c>
    </row>
    <row r="222" spans="1:22" ht="23.25" x14ac:dyDescent="0.2">
      <c r="A222" s="68"/>
      <c r="B222" s="10">
        <v>10</v>
      </c>
      <c r="C222" s="48"/>
      <c r="D222" s="51"/>
      <c r="E222" s="11" t="s">
        <v>664</v>
      </c>
      <c r="F222" s="12" t="s">
        <v>665</v>
      </c>
      <c r="G222" s="12" t="s">
        <v>702</v>
      </c>
      <c r="H222" s="12" t="s">
        <v>76</v>
      </c>
      <c r="I222" s="15" t="s">
        <v>173</v>
      </c>
      <c r="J222" s="12" t="s">
        <v>267</v>
      </c>
      <c r="K222" s="15" t="s">
        <v>708</v>
      </c>
      <c r="L222" s="12" t="s">
        <v>81</v>
      </c>
      <c r="M222" s="11" t="s">
        <v>188</v>
      </c>
      <c r="N222" s="11" t="s">
        <v>282</v>
      </c>
      <c r="O222" s="11" t="s">
        <v>710</v>
      </c>
      <c r="P222" s="11" t="s">
        <v>715</v>
      </c>
      <c r="Q222" t="str">
        <f>VLOOKUP(N222,DB!$B$2:$B$119,1,0)</f>
        <v>SC-S</v>
      </c>
      <c r="R222" t="e">
        <f>VLOOKUP(J222,DB!$C$2:$C$119,1,0)</f>
        <v>#N/A</v>
      </c>
      <c r="S222" t="str">
        <f>VLOOKUP(O222,DB!$D$2:$D$119,1,0)</f>
        <v>RBD19</v>
      </c>
      <c r="T222" t="e">
        <f>VLOOKUP(K222,DB!$E$2:$E$119,1,0)</f>
        <v>#N/A</v>
      </c>
      <c r="U222" t="str">
        <f>VLOOKUP(P222,DB!$F$2:$F$119,1,0)</f>
        <v>SD61</v>
      </c>
      <c r="V222" t="e">
        <f>VLOOKUP(G222,DB!$G$2:$G$119,1,0)</f>
        <v>#N/A</v>
      </c>
    </row>
    <row r="223" spans="1:22" x14ac:dyDescent="0.2">
      <c r="A223" s="66">
        <v>30</v>
      </c>
      <c r="B223" s="4">
        <v>1</v>
      </c>
      <c r="C223" s="46" t="s">
        <v>666</v>
      </c>
      <c r="D223" s="49" t="s">
        <v>667</v>
      </c>
      <c r="E223" s="5" t="s">
        <v>668</v>
      </c>
      <c r="F223" s="6" t="s">
        <v>669</v>
      </c>
      <c r="G223" s="6" t="s">
        <v>679</v>
      </c>
      <c r="H223" s="6" t="s">
        <v>76</v>
      </c>
      <c r="I223" s="6" t="s">
        <v>78</v>
      </c>
      <c r="J223" s="14" t="s">
        <v>360</v>
      </c>
      <c r="K223" s="6" t="s">
        <v>667</v>
      </c>
      <c r="L223" s="6" t="s">
        <v>81</v>
      </c>
      <c r="M223" s="5" t="s">
        <v>90</v>
      </c>
      <c r="N223" s="5" t="s">
        <v>365</v>
      </c>
      <c r="O223" s="5" t="s">
        <v>718</v>
      </c>
      <c r="P223" s="5" t="s">
        <v>719</v>
      </c>
      <c r="Q223" t="str">
        <f>VLOOKUP(N223,DB!$B$2:$B$119,1,0)</f>
        <v>RC1-S</v>
      </c>
      <c r="R223" t="e">
        <f>VLOOKUP(J223,DB!$C$2:$C$119,1,0)</f>
        <v>#N/A</v>
      </c>
      <c r="S223" t="str">
        <f>VLOOKUP(O223,DB!$D$2:$D$119,1,0)</f>
        <v>RBD29</v>
      </c>
      <c r="T223" t="str">
        <f>VLOOKUP(K223,DB!$E$2:$E$119,1,0)</f>
        <v>Surendranagar</v>
      </c>
      <c r="U223" t="str">
        <f>VLOOKUP(P223,DB!$F$2:$F$119,1,0)</f>
        <v>SD91</v>
      </c>
      <c r="V223" t="str">
        <f>VLOOKUP(G223,DB!$G$2:$G$119,1,0)</f>
        <v>Limbdi</v>
      </c>
    </row>
    <row r="224" spans="1:22" x14ac:dyDescent="0.2">
      <c r="A224" s="67"/>
      <c r="B224" s="7">
        <v>2</v>
      </c>
      <c r="C224" s="47"/>
      <c r="D224" s="50"/>
      <c r="E224" s="8" t="s">
        <v>670</v>
      </c>
      <c r="F224" s="9" t="s">
        <v>671</v>
      </c>
      <c r="G224" s="9" t="s">
        <v>679</v>
      </c>
      <c r="H224" s="9" t="s">
        <v>76</v>
      </c>
      <c r="I224" s="9" t="s">
        <v>78</v>
      </c>
      <c r="J224" s="13" t="s">
        <v>360</v>
      </c>
      <c r="K224" s="9" t="s">
        <v>667</v>
      </c>
      <c r="L224" s="9" t="s">
        <v>81</v>
      </c>
      <c r="M224" s="8" t="s">
        <v>90</v>
      </c>
      <c r="N224" s="8" t="s">
        <v>365</v>
      </c>
      <c r="O224" s="8" t="s">
        <v>718</v>
      </c>
      <c r="P224" s="8" t="s">
        <v>719</v>
      </c>
      <c r="Q224" t="str">
        <f>VLOOKUP(N224,DB!$B$2:$B$119,1,0)</f>
        <v>RC1-S</v>
      </c>
      <c r="R224" t="e">
        <f>VLOOKUP(J224,DB!$C$2:$C$119,1,0)</f>
        <v>#N/A</v>
      </c>
      <c r="S224" t="str">
        <f>VLOOKUP(O224,DB!$D$2:$D$119,1,0)</f>
        <v>RBD29</v>
      </c>
      <c r="T224" t="str">
        <f>VLOOKUP(K224,DB!$E$2:$E$119,1,0)</f>
        <v>Surendranagar</v>
      </c>
      <c r="U224" t="str">
        <f>VLOOKUP(P224,DB!$F$2:$F$119,1,0)</f>
        <v>SD91</v>
      </c>
      <c r="V224" t="str">
        <f>VLOOKUP(G224,DB!$G$2:$G$119,1,0)</f>
        <v>Limbdi</v>
      </c>
    </row>
    <row r="225" spans="1:22" x14ac:dyDescent="0.2">
      <c r="A225" s="67"/>
      <c r="B225" s="7">
        <v>3</v>
      </c>
      <c r="C225" s="47"/>
      <c r="D225" s="50"/>
      <c r="E225" s="8" t="s">
        <v>672</v>
      </c>
      <c r="F225" s="9" t="s">
        <v>673</v>
      </c>
      <c r="G225" s="13" t="s">
        <v>705</v>
      </c>
      <c r="H225" s="9" t="s">
        <v>76</v>
      </c>
      <c r="I225" s="9" t="s">
        <v>78</v>
      </c>
      <c r="J225" s="13" t="s">
        <v>360</v>
      </c>
      <c r="K225" s="9" t="s">
        <v>667</v>
      </c>
      <c r="L225" s="9" t="s">
        <v>81</v>
      </c>
      <c r="M225" s="8" t="s">
        <v>90</v>
      </c>
      <c r="N225" s="8" t="s">
        <v>365</v>
      </c>
      <c r="O225" s="8" t="s">
        <v>718</v>
      </c>
      <c r="P225" s="8" t="s">
        <v>720</v>
      </c>
      <c r="Q225" t="str">
        <f>VLOOKUP(N225,DB!$B$2:$B$119,1,0)</f>
        <v>RC1-S</v>
      </c>
      <c r="R225" t="e">
        <f>VLOOKUP(J225,DB!$C$2:$C$119,1,0)</f>
        <v>#N/A</v>
      </c>
      <c r="S225" t="str">
        <f>VLOOKUP(O225,DB!$D$2:$D$119,1,0)</f>
        <v>RBD29</v>
      </c>
      <c r="T225" t="str">
        <f>VLOOKUP(K225,DB!$E$2:$E$119,1,0)</f>
        <v>Surendranagar</v>
      </c>
      <c r="U225" t="str">
        <f>VLOOKUP(P225,DB!$F$2:$F$119,1,0)</f>
        <v>SD90</v>
      </c>
      <c r="V225" t="e">
        <f>VLOOKUP(G225,DB!$G$2:$G$119,1,0)</f>
        <v>#N/A</v>
      </c>
    </row>
    <row r="226" spans="1:22" x14ac:dyDescent="0.2">
      <c r="A226" s="67"/>
      <c r="B226" s="7">
        <v>4</v>
      </c>
      <c r="C226" s="47"/>
      <c r="D226" s="50"/>
      <c r="E226" s="8" t="s">
        <v>674</v>
      </c>
      <c r="F226" s="9" t="s">
        <v>675</v>
      </c>
      <c r="G226" s="9" t="s">
        <v>675</v>
      </c>
      <c r="H226" s="9" t="s">
        <v>76</v>
      </c>
      <c r="I226" s="9" t="s">
        <v>78</v>
      </c>
      <c r="J226" s="13" t="s">
        <v>360</v>
      </c>
      <c r="K226" s="9" t="s">
        <v>667</v>
      </c>
      <c r="L226" s="9" t="s">
        <v>81</v>
      </c>
      <c r="M226" s="8" t="s">
        <v>90</v>
      </c>
      <c r="N226" s="8" t="s">
        <v>365</v>
      </c>
      <c r="O226" s="8" t="s">
        <v>718</v>
      </c>
      <c r="P226" s="8" t="s">
        <v>721</v>
      </c>
      <c r="Q226" t="str">
        <f>VLOOKUP(N226,DB!$B$2:$B$119,1,0)</f>
        <v>RC1-S</v>
      </c>
      <c r="R226" t="e">
        <f>VLOOKUP(J226,DB!$C$2:$C$119,1,0)</f>
        <v>#N/A</v>
      </c>
      <c r="S226" t="str">
        <f>VLOOKUP(O226,DB!$D$2:$D$119,1,0)</f>
        <v>RBD29</v>
      </c>
      <c r="T226" t="str">
        <f>VLOOKUP(K226,DB!$E$2:$E$119,1,0)</f>
        <v>Surendranagar</v>
      </c>
      <c r="U226" t="str">
        <f>VLOOKUP(P226,DB!$F$2:$F$119,1,0)</f>
        <v>SD92</v>
      </c>
      <c r="V226" t="e">
        <f>VLOOKUP(G226,DB!$G$2:$G$119,1,0)</f>
        <v>#N/A</v>
      </c>
    </row>
    <row r="227" spans="1:22" x14ac:dyDescent="0.2">
      <c r="A227" s="67"/>
      <c r="B227" s="7">
        <v>5</v>
      </c>
      <c r="C227" s="47"/>
      <c r="D227" s="50"/>
      <c r="E227" s="8" t="s">
        <v>676</v>
      </c>
      <c r="F227" s="9" t="s">
        <v>677</v>
      </c>
      <c r="G227" s="13" t="s">
        <v>705</v>
      </c>
      <c r="H227" s="9" t="s">
        <v>76</v>
      </c>
      <c r="I227" s="9" t="s">
        <v>78</v>
      </c>
      <c r="J227" s="13" t="s">
        <v>360</v>
      </c>
      <c r="K227" s="9" t="s">
        <v>667</v>
      </c>
      <c r="L227" s="9" t="s">
        <v>81</v>
      </c>
      <c r="M227" s="8" t="s">
        <v>90</v>
      </c>
      <c r="N227" s="8" t="s">
        <v>365</v>
      </c>
      <c r="O227" s="8" t="s">
        <v>718</v>
      </c>
      <c r="P227" s="8" t="s">
        <v>720</v>
      </c>
      <c r="Q227" t="str">
        <f>VLOOKUP(N227,DB!$B$2:$B$119,1,0)</f>
        <v>RC1-S</v>
      </c>
      <c r="R227" t="e">
        <f>VLOOKUP(J227,DB!$C$2:$C$119,1,0)</f>
        <v>#N/A</v>
      </c>
      <c r="S227" t="str">
        <f>VLOOKUP(O227,DB!$D$2:$D$119,1,0)</f>
        <v>RBD29</v>
      </c>
      <c r="T227" t="str">
        <f>VLOOKUP(K227,DB!$E$2:$E$119,1,0)</f>
        <v>Surendranagar</v>
      </c>
      <c r="U227" t="str">
        <f>VLOOKUP(P227,DB!$F$2:$F$119,1,0)</f>
        <v>SD90</v>
      </c>
      <c r="V227" t="e">
        <f>VLOOKUP(G227,DB!$G$2:$G$119,1,0)</f>
        <v>#N/A</v>
      </c>
    </row>
    <row r="228" spans="1:22" x14ac:dyDescent="0.2">
      <c r="A228" s="67"/>
      <c r="B228" s="7">
        <v>6</v>
      </c>
      <c r="C228" s="47"/>
      <c r="D228" s="50"/>
      <c r="E228" s="8" t="s">
        <v>678</v>
      </c>
      <c r="F228" s="9" t="s">
        <v>679</v>
      </c>
      <c r="G228" s="9" t="s">
        <v>679</v>
      </c>
      <c r="H228" s="9" t="s">
        <v>76</v>
      </c>
      <c r="I228" s="9" t="s">
        <v>78</v>
      </c>
      <c r="J228" s="13" t="s">
        <v>360</v>
      </c>
      <c r="K228" s="9" t="s">
        <v>667</v>
      </c>
      <c r="L228" s="9" t="s">
        <v>81</v>
      </c>
      <c r="M228" s="8" t="s">
        <v>90</v>
      </c>
      <c r="N228" s="8" t="s">
        <v>365</v>
      </c>
      <c r="O228" s="8" t="s">
        <v>718</v>
      </c>
      <c r="P228" s="8" t="s">
        <v>719</v>
      </c>
      <c r="Q228" t="str">
        <f>VLOOKUP(N228,DB!$B$2:$B$119,1,0)</f>
        <v>RC1-S</v>
      </c>
      <c r="R228" t="e">
        <f>VLOOKUP(J228,DB!$C$2:$C$119,1,0)</f>
        <v>#N/A</v>
      </c>
      <c r="S228" t="str">
        <f>VLOOKUP(O228,DB!$D$2:$D$119,1,0)</f>
        <v>RBD29</v>
      </c>
      <c r="T228" t="str">
        <f>VLOOKUP(K228,DB!$E$2:$E$119,1,0)</f>
        <v>Surendranagar</v>
      </c>
      <c r="U228" t="str">
        <f>VLOOKUP(P228,DB!$F$2:$F$119,1,0)</f>
        <v>SD91</v>
      </c>
      <c r="V228" t="str">
        <f>VLOOKUP(G228,DB!$G$2:$G$119,1,0)</f>
        <v>Limbdi</v>
      </c>
    </row>
    <row r="229" spans="1:22" x14ac:dyDescent="0.2">
      <c r="A229" s="67"/>
      <c r="B229" s="7">
        <v>7</v>
      </c>
      <c r="C229" s="47"/>
      <c r="D229" s="50"/>
      <c r="E229" s="8" t="s">
        <v>680</v>
      </c>
      <c r="F229" s="9" t="s">
        <v>681</v>
      </c>
      <c r="G229" s="13" t="s">
        <v>706</v>
      </c>
      <c r="H229" s="9" t="s">
        <v>76</v>
      </c>
      <c r="I229" s="9" t="s">
        <v>78</v>
      </c>
      <c r="J229" s="13" t="s">
        <v>360</v>
      </c>
      <c r="K229" s="9" t="s">
        <v>667</v>
      </c>
      <c r="L229" s="9" t="s">
        <v>81</v>
      </c>
      <c r="M229" s="8" t="s">
        <v>90</v>
      </c>
      <c r="N229" s="8" t="s">
        <v>365</v>
      </c>
      <c r="O229" s="8" t="s">
        <v>718</v>
      </c>
      <c r="P229" s="8" t="s">
        <v>722</v>
      </c>
      <c r="Q229" t="str">
        <f>VLOOKUP(N229,DB!$B$2:$B$119,1,0)</f>
        <v>RC1-S</v>
      </c>
      <c r="R229" t="e">
        <f>VLOOKUP(J229,DB!$C$2:$C$119,1,0)</f>
        <v>#N/A</v>
      </c>
      <c r="S229" t="str">
        <f>VLOOKUP(O229,DB!$D$2:$D$119,1,0)</f>
        <v>RBD29</v>
      </c>
      <c r="T229" t="str">
        <f>VLOOKUP(K229,DB!$E$2:$E$119,1,0)</f>
        <v>Surendranagar</v>
      </c>
      <c r="U229" t="str">
        <f>VLOOKUP(P229,DB!$F$2:$F$119,1,0)</f>
        <v>SD89</v>
      </c>
      <c r="V229" t="e">
        <f>VLOOKUP(G229,DB!$G$2:$G$119,1,0)</f>
        <v>#N/A</v>
      </c>
    </row>
    <row r="230" spans="1:22" x14ac:dyDescent="0.2">
      <c r="A230" s="67"/>
      <c r="B230" s="7">
        <v>8</v>
      </c>
      <c r="C230" s="47"/>
      <c r="D230" s="50"/>
      <c r="E230" s="8" t="s">
        <v>682</v>
      </c>
      <c r="F230" s="9" t="s">
        <v>683</v>
      </c>
      <c r="G230" s="9" t="s">
        <v>679</v>
      </c>
      <c r="H230" s="9" t="s">
        <v>76</v>
      </c>
      <c r="I230" s="9" t="s">
        <v>78</v>
      </c>
      <c r="J230" s="13" t="s">
        <v>360</v>
      </c>
      <c r="K230" s="9" t="s">
        <v>667</v>
      </c>
      <c r="L230" s="9" t="s">
        <v>81</v>
      </c>
      <c r="M230" s="8" t="s">
        <v>90</v>
      </c>
      <c r="N230" s="8" t="s">
        <v>365</v>
      </c>
      <c r="O230" s="8" t="s">
        <v>718</v>
      </c>
      <c r="P230" s="8" t="s">
        <v>719</v>
      </c>
      <c r="Q230" t="str">
        <f>VLOOKUP(N230,DB!$B$2:$B$119,1,0)</f>
        <v>RC1-S</v>
      </c>
      <c r="R230" t="e">
        <f>VLOOKUP(J230,DB!$C$2:$C$119,1,0)</f>
        <v>#N/A</v>
      </c>
      <c r="S230" t="str">
        <f>VLOOKUP(O230,DB!$D$2:$D$119,1,0)</f>
        <v>RBD29</v>
      </c>
      <c r="T230" t="str">
        <f>VLOOKUP(K230,DB!$E$2:$E$119,1,0)</f>
        <v>Surendranagar</v>
      </c>
      <c r="U230" t="str">
        <f>VLOOKUP(P230,DB!$F$2:$F$119,1,0)</f>
        <v>SD91</v>
      </c>
      <c r="V230" t="str">
        <f>VLOOKUP(G230,DB!$G$2:$G$119,1,0)</f>
        <v>Limbdi</v>
      </c>
    </row>
    <row r="231" spans="1:22" x14ac:dyDescent="0.2">
      <c r="A231" s="67"/>
      <c r="B231" s="7">
        <v>9</v>
      </c>
      <c r="C231" s="47"/>
      <c r="D231" s="50"/>
      <c r="E231" s="8" t="s">
        <v>684</v>
      </c>
      <c r="F231" s="9" t="s">
        <v>685</v>
      </c>
      <c r="G231" s="9" t="s">
        <v>679</v>
      </c>
      <c r="H231" s="9" t="s">
        <v>76</v>
      </c>
      <c r="I231" s="9" t="s">
        <v>78</v>
      </c>
      <c r="J231" s="13" t="s">
        <v>360</v>
      </c>
      <c r="K231" s="9" t="s">
        <v>667</v>
      </c>
      <c r="L231" s="9" t="s">
        <v>81</v>
      </c>
      <c r="M231" s="8" t="s">
        <v>90</v>
      </c>
      <c r="N231" s="8" t="s">
        <v>365</v>
      </c>
      <c r="O231" s="8" t="s">
        <v>718</v>
      </c>
      <c r="P231" s="8" t="s">
        <v>719</v>
      </c>
      <c r="Q231" t="str">
        <f>VLOOKUP(N231,DB!$B$2:$B$119,1,0)</f>
        <v>RC1-S</v>
      </c>
      <c r="R231" t="e">
        <f>VLOOKUP(J231,DB!$C$2:$C$119,1,0)</f>
        <v>#N/A</v>
      </c>
      <c r="S231" t="str">
        <f>VLOOKUP(O231,DB!$D$2:$D$119,1,0)</f>
        <v>RBD29</v>
      </c>
      <c r="T231" t="str">
        <f>VLOOKUP(K231,DB!$E$2:$E$119,1,0)</f>
        <v>Surendranagar</v>
      </c>
      <c r="U231" t="str">
        <f>VLOOKUP(P231,DB!$F$2:$F$119,1,0)</f>
        <v>SD91</v>
      </c>
      <c r="V231" t="str">
        <f>VLOOKUP(G231,DB!$G$2:$G$119,1,0)</f>
        <v>Limbdi</v>
      </c>
    </row>
    <row r="232" spans="1:22" x14ac:dyDescent="0.2">
      <c r="A232" s="68"/>
      <c r="B232" s="10">
        <v>10</v>
      </c>
      <c r="C232" s="48"/>
      <c r="D232" s="51"/>
      <c r="E232" s="11" t="s">
        <v>686</v>
      </c>
      <c r="F232" s="12" t="s">
        <v>687</v>
      </c>
      <c r="G232" s="15" t="s">
        <v>706</v>
      </c>
      <c r="H232" s="12" t="s">
        <v>76</v>
      </c>
      <c r="I232" s="12" t="s">
        <v>78</v>
      </c>
      <c r="J232" s="15" t="s">
        <v>360</v>
      </c>
      <c r="K232" s="12" t="s">
        <v>667</v>
      </c>
      <c r="L232" s="12" t="s">
        <v>81</v>
      </c>
      <c r="M232" s="11" t="s">
        <v>90</v>
      </c>
      <c r="N232" s="11" t="s">
        <v>365</v>
      </c>
      <c r="O232" s="11" t="s">
        <v>718</v>
      </c>
      <c r="P232" s="11" t="s">
        <v>722</v>
      </c>
      <c r="Q232" t="str">
        <f>VLOOKUP(N232,DB!$B$2:$B$119,1,0)</f>
        <v>RC1-S</v>
      </c>
      <c r="R232" t="e">
        <f>VLOOKUP(J232,DB!$C$2:$C$119,1,0)</f>
        <v>#N/A</v>
      </c>
      <c r="S232" t="str">
        <f>VLOOKUP(O232,DB!$D$2:$D$119,1,0)</f>
        <v>RBD29</v>
      </c>
      <c r="T232" t="str">
        <f>VLOOKUP(K232,DB!$E$2:$E$119,1,0)</f>
        <v>Surendranagar</v>
      </c>
      <c r="U232" t="str">
        <f>VLOOKUP(P232,DB!$F$2:$F$119,1,0)</f>
        <v>SD89</v>
      </c>
      <c r="V232" t="e">
        <f>VLOOKUP(G232,DB!$G$2:$G$119,1,0)</f>
        <v>#N/A</v>
      </c>
    </row>
    <row r="233" spans="1:22" ht="23.25" x14ac:dyDescent="0.2">
      <c r="A233" s="66">
        <v>31</v>
      </c>
      <c r="B233" s="4">
        <v>1</v>
      </c>
      <c r="C233" s="46" t="s">
        <v>688</v>
      </c>
      <c r="D233" s="49" t="s">
        <v>689</v>
      </c>
      <c r="E233" s="5" t="s">
        <v>690</v>
      </c>
      <c r="F233" s="6" t="s">
        <v>691</v>
      </c>
      <c r="G233" s="6" t="s">
        <v>707</v>
      </c>
      <c r="H233" s="6" t="s">
        <v>76</v>
      </c>
      <c r="I233" s="14" t="s">
        <v>173</v>
      </c>
      <c r="J233" s="6" t="s">
        <v>267</v>
      </c>
      <c r="K233" s="6" t="s">
        <v>689</v>
      </c>
      <c r="L233" s="6" t="s">
        <v>81</v>
      </c>
      <c r="M233" s="5" t="s">
        <v>188</v>
      </c>
      <c r="N233" s="5" t="s">
        <v>282</v>
      </c>
      <c r="O233" s="5" t="s">
        <v>723</v>
      </c>
      <c r="P233" s="5" t="s">
        <v>724</v>
      </c>
      <c r="Q233" t="str">
        <f>VLOOKUP(N233,DB!$B$2:$B$119,1,0)</f>
        <v>SC-S</v>
      </c>
      <c r="R233" t="e">
        <f>VLOOKUP(J233,DB!$C$2:$C$119,1,0)</f>
        <v>#N/A</v>
      </c>
      <c r="S233" t="str">
        <f>VLOOKUP(O233,DB!$D$2:$D$119,1,0)</f>
        <v>RBD20</v>
      </c>
      <c r="T233" t="str">
        <f>VLOOKUP(K233,DB!$E$2:$E$119,1,0)</f>
        <v>Tapi</v>
      </c>
      <c r="U233" t="str">
        <f>VLOOKUP(P233,DB!$F$2:$F$119,1,0)</f>
        <v>SD63</v>
      </c>
      <c r="V233" t="e">
        <f>VLOOKUP(G233,DB!$G$2:$G$119,1,0)</f>
        <v>#N/A</v>
      </c>
    </row>
    <row r="234" spans="1:22" ht="23.25" x14ac:dyDescent="0.2">
      <c r="A234" s="67"/>
      <c r="B234" s="7">
        <v>2</v>
      </c>
      <c r="C234" s="47"/>
      <c r="D234" s="50"/>
      <c r="E234" s="8" t="s">
        <v>692</v>
      </c>
      <c r="F234" s="9" t="s">
        <v>693</v>
      </c>
      <c r="G234" s="9" t="s">
        <v>699</v>
      </c>
      <c r="H234" s="9" t="s">
        <v>76</v>
      </c>
      <c r="I234" s="13" t="s">
        <v>173</v>
      </c>
      <c r="J234" s="9" t="s">
        <v>267</v>
      </c>
      <c r="K234" s="9" t="s">
        <v>689</v>
      </c>
      <c r="L234" s="9" t="s">
        <v>81</v>
      </c>
      <c r="M234" s="8" t="s">
        <v>188</v>
      </c>
      <c r="N234" s="8" t="s">
        <v>282</v>
      </c>
      <c r="O234" s="8" t="s">
        <v>723</v>
      </c>
      <c r="P234" s="8" t="s">
        <v>725</v>
      </c>
      <c r="Q234" t="str">
        <f>VLOOKUP(N234,DB!$B$2:$B$119,1,0)</f>
        <v>SC-S</v>
      </c>
      <c r="R234" t="e">
        <f>VLOOKUP(J234,DB!$C$2:$C$119,1,0)</f>
        <v>#N/A</v>
      </c>
      <c r="S234" t="str">
        <f>VLOOKUP(O234,DB!$D$2:$D$119,1,0)</f>
        <v>RBD20</v>
      </c>
      <c r="T234" t="str">
        <f>VLOOKUP(K234,DB!$E$2:$E$119,1,0)</f>
        <v>Tapi</v>
      </c>
      <c r="U234" t="str">
        <f>VLOOKUP(P234,DB!$F$2:$F$119,1,0)</f>
        <v>SD64</v>
      </c>
      <c r="V234" t="str">
        <f>VLOOKUP(G234,DB!$G$2:$G$119,1,0)</f>
        <v>Vyara</v>
      </c>
    </row>
    <row r="235" spans="1:22" ht="23.25" x14ac:dyDescent="0.2">
      <c r="A235" s="67"/>
      <c r="B235" s="7">
        <v>3</v>
      </c>
      <c r="C235" s="47"/>
      <c r="D235" s="50"/>
      <c r="E235" s="8" t="s">
        <v>694</v>
      </c>
      <c r="F235" s="9" t="s">
        <v>695</v>
      </c>
      <c r="G235" s="9" t="s">
        <v>707</v>
      </c>
      <c r="H235" s="9" t="s">
        <v>76</v>
      </c>
      <c r="I235" s="13" t="s">
        <v>173</v>
      </c>
      <c r="J235" s="9" t="s">
        <v>267</v>
      </c>
      <c r="K235" s="9" t="s">
        <v>689</v>
      </c>
      <c r="L235" s="9" t="s">
        <v>81</v>
      </c>
      <c r="M235" s="8" t="s">
        <v>188</v>
      </c>
      <c r="N235" s="8" t="s">
        <v>282</v>
      </c>
      <c r="O235" s="8" t="s">
        <v>723</v>
      </c>
      <c r="P235" s="8" t="s">
        <v>724</v>
      </c>
      <c r="Q235" t="str">
        <f>VLOOKUP(N235,DB!$B$2:$B$119,1,0)</f>
        <v>SC-S</v>
      </c>
      <c r="R235" t="e">
        <f>VLOOKUP(J235,DB!$C$2:$C$119,1,0)</f>
        <v>#N/A</v>
      </c>
      <c r="S235" t="str">
        <f>VLOOKUP(O235,DB!$D$2:$D$119,1,0)</f>
        <v>RBD20</v>
      </c>
      <c r="T235" t="str">
        <f>VLOOKUP(K235,DB!$E$2:$E$119,1,0)</f>
        <v>Tapi</v>
      </c>
      <c r="U235" t="str">
        <f>VLOOKUP(P235,DB!$F$2:$F$119,1,0)</f>
        <v>SD63</v>
      </c>
      <c r="V235" t="e">
        <f>VLOOKUP(G235,DB!$G$2:$G$119,1,0)</f>
        <v>#N/A</v>
      </c>
    </row>
    <row r="236" spans="1:22" ht="23.25" x14ac:dyDescent="0.2">
      <c r="A236" s="67"/>
      <c r="B236" s="7">
        <v>4</v>
      </c>
      <c r="C236" s="47"/>
      <c r="D236" s="50"/>
      <c r="E236" s="8" t="s">
        <v>696</v>
      </c>
      <c r="F236" s="9" t="s">
        <v>697</v>
      </c>
      <c r="G236" s="9" t="s">
        <v>699</v>
      </c>
      <c r="H236" s="9" t="s">
        <v>76</v>
      </c>
      <c r="I236" s="13" t="s">
        <v>173</v>
      </c>
      <c r="J236" s="9" t="s">
        <v>267</v>
      </c>
      <c r="K236" s="9" t="s">
        <v>689</v>
      </c>
      <c r="L236" s="9" t="s">
        <v>81</v>
      </c>
      <c r="M236" s="8" t="s">
        <v>188</v>
      </c>
      <c r="N236" s="8" t="s">
        <v>282</v>
      </c>
      <c r="O236" s="8" t="s">
        <v>723</v>
      </c>
      <c r="P236" s="8" t="s">
        <v>725</v>
      </c>
      <c r="Q236" t="str">
        <f>VLOOKUP(N236,DB!$B$2:$B$119,1,0)</f>
        <v>SC-S</v>
      </c>
      <c r="R236" t="e">
        <f>VLOOKUP(J236,DB!$C$2:$C$119,1,0)</f>
        <v>#N/A</v>
      </c>
      <c r="S236" t="str">
        <f>VLOOKUP(O236,DB!$D$2:$D$119,1,0)</f>
        <v>RBD20</v>
      </c>
      <c r="T236" t="str">
        <f>VLOOKUP(K236,DB!$E$2:$E$119,1,0)</f>
        <v>Tapi</v>
      </c>
      <c r="U236" t="str">
        <f>VLOOKUP(P236,DB!$F$2:$F$119,1,0)</f>
        <v>SD64</v>
      </c>
      <c r="V236" t="str">
        <f>VLOOKUP(G236,DB!$G$2:$G$119,1,0)</f>
        <v>Vyara</v>
      </c>
    </row>
    <row r="237" spans="1:22" ht="23.25" x14ac:dyDescent="0.2">
      <c r="A237" s="68"/>
      <c r="B237" s="10">
        <v>5</v>
      </c>
      <c r="C237" s="48"/>
      <c r="D237" s="51"/>
      <c r="E237" s="11" t="s">
        <v>698</v>
      </c>
      <c r="F237" s="12" t="s">
        <v>699</v>
      </c>
      <c r="G237" s="12" t="s">
        <v>699</v>
      </c>
      <c r="H237" s="12" t="s">
        <v>76</v>
      </c>
      <c r="I237" s="15" t="s">
        <v>173</v>
      </c>
      <c r="J237" s="12" t="s">
        <v>267</v>
      </c>
      <c r="K237" s="12" t="s">
        <v>689</v>
      </c>
      <c r="L237" s="12" t="s">
        <v>81</v>
      </c>
      <c r="M237" s="11" t="s">
        <v>188</v>
      </c>
      <c r="N237" s="11" t="s">
        <v>282</v>
      </c>
      <c r="O237" s="11" t="s">
        <v>723</v>
      </c>
      <c r="P237" s="11" t="s">
        <v>725</v>
      </c>
      <c r="Q237" t="str">
        <f>VLOOKUP(N237,DB!$B$2:$B$119,1,0)</f>
        <v>SC-S</v>
      </c>
      <c r="R237" t="e">
        <f>VLOOKUP(J237,DB!$C$2:$C$119,1,0)</f>
        <v>#N/A</v>
      </c>
      <c r="S237" t="str">
        <f>VLOOKUP(O237,DB!$D$2:$D$119,1,0)</f>
        <v>RBD20</v>
      </c>
      <c r="T237" t="str">
        <f>VLOOKUP(K237,DB!$E$2:$E$119,1,0)</f>
        <v>Tapi</v>
      </c>
      <c r="U237" t="str">
        <f>VLOOKUP(P237,DB!$F$2:$F$119,1,0)</f>
        <v>SD64</v>
      </c>
      <c r="V237" t="str">
        <f>VLOOKUP(G237,DB!$G$2:$G$119,1,0)</f>
        <v>Vyara</v>
      </c>
    </row>
    <row r="238" spans="1:22" ht="23.25" x14ac:dyDescent="0.2">
      <c r="A238" s="66">
        <v>32</v>
      </c>
      <c r="B238" s="4">
        <v>1</v>
      </c>
      <c r="C238" s="46" t="s">
        <v>726</v>
      </c>
      <c r="D238" s="49" t="s">
        <v>174</v>
      </c>
      <c r="E238" s="5" t="s">
        <v>727</v>
      </c>
      <c r="F238" s="6" t="s">
        <v>728</v>
      </c>
      <c r="G238" s="6" t="s">
        <v>728</v>
      </c>
      <c r="H238" s="6" t="s">
        <v>76</v>
      </c>
      <c r="I238" s="14" t="s">
        <v>173</v>
      </c>
      <c r="J238" s="6" t="s">
        <v>174</v>
      </c>
      <c r="K238" s="14" t="s">
        <v>758</v>
      </c>
      <c r="L238" s="6" t="s">
        <v>81</v>
      </c>
      <c r="M238" s="5" t="s">
        <v>188</v>
      </c>
      <c r="N238" s="5" t="s">
        <v>189</v>
      </c>
      <c r="O238" s="5" t="s">
        <v>760</v>
      </c>
      <c r="P238" s="5" t="s">
        <v>761</v>
      </c>
      <c r="Q238" t="str">
        <f>VLOOKUP(N238,DB!$B$2:$B$119,1,0)</f>
        <v>VC-S</v>
      </c>
      <c r="R238" t="e">
        <f>VLOOKUP(J238,DB!$C$2:$C$119,1,0)</f>
        <v>#N/A</v>
      </c>
      <c r="S238" t="str">
        <f>VLOOKUP(O238,DB!$D$2:$D$119,1,0)</f>
        <v>RBD11</v>
      </c>
      <c r="T238" t="e">
        <f>VLOOKUP(K238,DB!$E$2:$E$119,1,0)</f>
        <v>#N/A</v>
      </c>
      <c r="U238" t="str">
        <f>VLOOKUP(P238,DB!$F$2:$F$119,1,0)</f>
        <v>SD40</v>
      </c>
      <c r="V238" t="str">
        <f>VLOOKUP(G238,DB!$G$2:$G$119,1,0)</f>
        <v>Dabhoi</v>
      </c>
    </row>
    <row r="239" spans="1:22" ht="23.25" x14ac:dyDescent="0.2">
      <c r="A239" s="67"/>
      <c r="B239" s="7">
        <v>2</v>
      </c>
      <c r="C239" s="47"/>
      <c r="D239" s="50"/>
      <c r="E239" s="8" t="s">
        <v>729</v>
      </c>
      <c r="F239" s="9" t="s">
        <v>730</v>
      </c>
      <c r="G239" s="13" t="s">
        <v>755</v>
      </c>
      <c r="H239" s="9" t="s">
        <v>76</v>
      </c>
      <c r="I239" s="13" t="s">
        <v>173</v>
      </c>
      <c r="J239" s="9" t="s">
        <v>174</v>
      </c>
      <c r="K239" s="13" t="s">
        <v>758</v>
      </c>
      <c r="L239" s="9" t="s">
        <v>81</v>
      </c>
      <c r="M239" s="8" t="s">
        <v>188</v>
      </c>
      <c r="N239" s="8" t="s">
        <v>189</v>
      </c>
      <c r="O239" s="8" t="s">
        <v>760</v>
      </c>
      <c r="P239" s="8" t="s">
        <v>762</v>
      </c>
      <c r="Q239" t="str">
        <f>VLOOKUP(N239,DB!$B$2:$B$119,1,0)</f>
        <v>VC-S</v>
      </c>
      <c r="R239" t="e">
        <f>VLOOKUP(J239,DB!$C$2:$C$119,1,0)</f>
        <v>#N/A</v>
      </c>
      <c r="S239" t="str">
        <f>VLOOKUP(O239,DB!$D$2:$D$119,1,0)</f>
        <v>RBD11</v>
      </c>
      <c r="T239" t="e">
        <f>VLOOKUP(K239,DB!$E$2:$E$119,1,0)</f>
        <v>#N/A</v>
      </c>
      <c r="U239" t="str">
        <f>VLOOKUP(P239,DB!$F$2:$F$119,1,0)</f>
        <v>SD39</v>
      </c>
      <c r="V239" t="e">
        <f>VLOOKUP(G239,DB!$G$2:$G$119,1,0)</f>
        <v>#N/A</v>
      </c>
    </row>
    <row r="240" spans="1:22" ht="23.25" x14ac:dyDescent="0.2">
      <c r="A240" s="67"/>
      <c r="B240" s="7">
        <v>3</v>
      </c>
      <c r="C240" s="47"/>
      <c r="D240" s="50"/>
      <c r="E240" s="8" t="s">
        <v>731</v>
      </c>
      <c r="F240" s="9" t="s">
        <v>732</v>
      </c>
      <c r="G240" s="13" t="s">
        <v>756</v>
      </c>
      <c r="H240" s="9" t="s">
        <v>76</v>
      </c>
      <c r="I240" s="13" t="s">
        <v>173</v>
      </c>
      <c r="J240" s="9" t="s">
        <v>174</v>
      </c>
      <c r="K240" s="13" t="s">
        <v>758</v>
      </c>
      <c r="L240" s="9" t="s">
        <v>81</v>
      </c>
      <c r="M240" s="8" t="s">
        <v>188</v>
      </c>
      <c r="N240" s="8" t="s">
        <v>189</v>
      </c>
      <c r="O240" s="8" t="s">
        <v>760</v>
      </c>
      <c r="P240" s="8" t="s">
        <v>763</v>
      </c>
      <c r="Q240" t="str">
        <f>VLOOKUP(N240,DB!$B$2:$B$119,1,0)</f>
        <v>VC-S</v>
      </c>
      <c r="R240" t="e">
        <f>VLOOKUP(J240,DB!$C$2:$C$119,1,0)</f>
        <v>#N/A</v>
      </c>
      <c r="S240" t="str">
        <f>VLOOKUP(O240,DB!$D$2:$D$119,1,0)</f>
        <v>RBD11</v>
      </c>
      <c r="T240" t="e">
        <f>VLOOKUP(K240,DB!$E$2:$E$119,1,0)</f>
        <v>#N/A</v>
      </c>
      <c r="U240" t="str">
        <f>VLOOKUP(P240,DB!$F$2:$F$119,1,0)</f>
        <v>SD38</v>
      </c>
      <c r="V240" t="e">
        <f>VLOOKUP(G240,DB!$G$2:$G$119,1,0)</f>
        <v>#N/A</v>
      </c>
    </row>
    <row r="241" spans="1:22" ht="23.25" x14ac:dyDescent="0.2">
      <c r="A241" s="67"/>
      <c r="B241" s="7">
        <v>4</v>
      </c>
      <c r="C241" s="47"/>
      <c r="D241" s="50"/>
      <c r="E241" s="8" t="s">
        <v>733</v>
      </c>
      <c r="F241" s="9" t="s">
        <v>734</v>
      </c>
      <c r="G241" s="13" t="s">
        <v>756</v>
      </c>
      <c r="H241" s="9" t="s">
        <v>76</v>
      </c>
      <c r="I241" s="13" t="s">
        <v>173</v>
      </c>
      <c r="J241" s="9" t="s">
        <v>174</v>
      </c>
      <c r="K241" s="13" t="s">
        <v>758</v>
      </c>
      <c r="L241" s="9" t="s">
        <v>81</v>
      </c>
      <c r="M241" s="8" t="s">
        <v>188</v>
      </c>
      <c r="N241" s="8" t="s">
        <v>189</v>
      </c>
      <c r="O241" s="8" t="s">
        <v>760</v>
      </c>
      <c r="P241" s="8" t="s">
        <v>763</v>
      </c>
      <c r="Q241" t="str">
        <f>VLOOKUP(N241,DB!$B$2:$B$119,1,0)</f>
        <v>VC-S</v>
      </c>
      <c r="R241" t="e">
        <f>VLOOKUP(J241,DB!$C$2:$C$119,1,0)</f>
        <v>#N/A</v>
      </c>
      <c r="S241" t="str">
        <f>VLOOKUP(O241,DB!$D$2:$D$119,1,0)</f>
        <v>RBD11</v>
      </c>
      <c r="T241" t="e">
        <f>VLOOKUP(K241,DB!$E$2:$E$119,1,0)</f>
        <v>#N/A</v>
      </c>
      <c r="U241" t="str">
        <f>VLOOKUP(P241,DB!$F$2:$F$119,1,0)</f>
        <v>SD38</v>
      </c>
      <c r="V241" t="e">
        <f>VLOOKUP(G241,DB!$G$2:$G$119,1,0)</f>
        <v>#N/A</v>
      </c>
    </row>
    <row r="242" spans="1:22" ht="23.25" x14ac:dyDescent="0.2">
      <c r="A242" s="67"/>
      <c r="B242" s="7">
        <v>5</v>
      </c>
      <c r="C242" s="47"/>
      <c r="D242" s="50"/>
      <c r="E242" s="8" t="s">
        <v>735</v>
      </c>
      <c r="F242" s="9" t="s">
        <v>736</v>
      </c>
      <c r="G242" s="13" t="s">
        <v>755</v>
      </c>
      <c r="H242" s="9" t="s">
        <v>76</v>
      </c>
      <c r="I242" s="13" t="s">
        <v>173</v>
      </c>
      <c r="J242" s="9" t="s">
        <v>174</v>
      </c>
      <c r="K242" s="13" t="s">
        <v>758</v>
      </c>
      <c r="L242" s="9" t="s">
        <v>81</v>
      </c>
      <c r="M242" s="8" t="s">
        <v>188</v>
      </c>
      <c r="N242" s="8" t="s">
        <v>189</v>
      </c>
      <c r="O242" s="8" t="s">
        <v>760</v>
      </c>
      <c r="P242" s="8" t="s">
        <v>762</v>
      </c>
      <c r="Q242" t="str">
        <f>VLOOKUP(N242,DB!$B$2:$B$119,1,0)</f>
        <v>VC-S</v>
      </c>
      <c r="R242" t="e">
        <f>VLOOKUP(J242,DB!$C$2:$C$119,1,0)</f>
        <v>#N/A</v>
      </c>
      <c r="S242" t="str">
        <f>VLOOKUP(O242,DB!$D$2:$D$119,1,0)</f>
        <v>RBD11</v>
      </c>
      <c r="T242" t="e">
        <f>VLOOKUP(K242,DB!$E$2:$E$119,1,0)</f>
        <v>#N/A</v>
      </c>
      <c r="U242" t="str">
        <f>VLOOKUP(P242,DB!$F$2:$F$119,1,0)</f>
        <v>SD39</v>
      </c>
      <c r="V242" t="e">
        <f>VLOOKUP(G242,DB!$G$2:$G$119,1,0)</f>
        <v>#N/A</v>
      </c>
    </row>
    <row r="243" spans="1:22" ht="23.25" x14ac:dyDescent="0.2">
      <c r="A243" s="67"/>
      <c r="B243" s="7">
        <v>6</v>
      </c>
      <c r="C243" s="47"/>
      <c r="D243" s="50"/>
      <c r="E243" s="8" t="s">
        <v>737</v>
      </c>
      <c r="F243" s="9" t="s">
        <v>738</v>
      </c>
      <c r="G243" s="9" t="s">
        <v>728</v>
      </c>
      <c r="H243" s="9" t="s">
        <v>76</v>
      </c>
      <c r="I243" s="13" t="s">
        <v>173</v>
      </c>
      <c r="J243" s="9" t="s">
        <v>174</v>
      </c>
      <c r="K243" s="13" t="s">
        <v>758</v>
      </c>
      <c r="L243" s="9" t="s">
        <v>81</v>
      </c>
      <c r="M243" s="8" t="s">
        <v>188</v>
      </c>
      <c r="N243" s="8" t="s">
        <v>189</v>
      </c>
      <c r="O243" s="8" t="s">
        <v>760</v>
      </c>
      <c r="P243" s="8" t="s">
        <v>761</v>
      </c>
      <c r="Q243" t="str">
        <f>VLOOKUP(N243,DB!$B$2:$B$119,1,0)</f>
        <v>VC-S</v>
      </c>
      <c r="R243" t="e">
        <f>VLOOKUP(J243,DB!$C$2:$C$119,1,0)</f>
        <v>#N/A</v>
      </c>
      <c r="S243" t="str">
        <f>VLOOKUP(O243,DB!$D$2:$D$119,1,0)</f>
        <v>RBD11</v>
      </c>
      <c r="T243" t="e">
        <f>VLOOKUP(K243,DB!$E$2:$E$119,1,0)</f>
        <v>#N/A</v>
      </c>
      <c r="U243" t="str">
        <f>VLOOKUP(P243,DB!$F$2:$F$119,1,0)</f>
        <v>SD40</v>
      </c>
      <c r="V243" t="str">
        <f>VLOOKUP(G243,DB!$G$2:$G$119,1,0)</f>
        <v>Dabhoi</v>
      </c>
    </row>
    <row r="244" spans="1:22" ht="35.25" x14ac:dyDescent="0.2">
      <c r="A244" s="67"/>
      <c r="B244" s="7">
        <v>7</v>
      </c>
      <c r="C244" s="47"/>
      <c r="D244" s="50"/>
      <c r="E244" s="8" t="s">
        <v>739</v>
      </c>
      <c r="F244" s="9" t="s">
        <v>174</v>
      </c>
      <c r="G244" s="13" t="s">
        <v>757</v>
      </c>
      <c r="H244" s="9" t="s">
        <v>76</v>
      </c>
      <c r="I244" s="13" t="s">
        <v>173</v>
      </c>
      <c r="J244" s="9" t="s">
        <v>174</v>
      </c>
      <c r="K244" s="13" t="s">
        <v>759</v>
      </c>
      <c r="L244" s="9" t="s">
        <v>81</v>
      </c>
      <c r="M244" s="8" t="s">
        <v>188</v>
      </c>
      <c r="N244" s="8" t="s">
        <v>189</v>
      </c>
      <c r="O244" s="8" t="s">
        <v>764</v>
      </c>
      <c r="P244" s="23" t="s">
        <v>765</v>
      </c>
      <c r="Q244" t="str">
        <f>VLOOKUP(N244,DB!$B$2:$B$119,1,0)</f>
        <v>VC-S</v>
      </c>
      <c r="R244" t="e">
        <f>VLOOKUP(J244,DB!$C$2:$C$119,1,0)</f>
        <v>#N/A</v>
      </c>
      <c r="S244" t="str">
        <f>VLOOKUP(O244,DB!$D$2:$D$119,1,0)</f>
        <v>RBD10</v>
      </c>
      <c r="T244" t="e">
        <f>VLOOKUP(K244,DB!$E$2:$E$119,1,0)</f>
        <v>#N/A</v>
      </c>
      <c r="U244" t="e">
        <f>VLOOKUP(P244,DB!$F$2:$F$119,1,0)</f>
        <v>#N/A</v>
      </c>
      <c r="V244" t="e">
        <f>VLOOKUP(G244,DB!$G$2:$G$119,1,0)</f>
        <v>#N/A</v>
      </c>
    </row>
    <row r="245" spans="1:22" ht="23.25" x14ac:dyDescent="0.2">
      <c r="A245" s="68"/>
      <c r="B245" s="10">
        <v>8</v>
      </c>
      <c r="C245" s="48"/>
      <c r="D245" s="51"/>
      <c r="E245" s="11" t="s">
        <v>740</v>
      </c>
      <c r="F245" s="12" t="s">
        <v>741</v>
      </c>
      <c r="G245" s="15" t="s">
        <v>755</v>
      </c>
      <c r="H245" s="12" t="s">
        <v>76</v>
      </c>
      <c r="I245" s="15" t="s">
        <v>173</v>
      </c>
      <c r="J245" s="12" t="s">
        <v>174</v>
      </c>
      <c r="K245" s="15" t="s">
        <v>758</v>
      </c>
      <c r="L245" s="12" t="s">
        <v>81</v>
      </c>
      <c r="M245" s="11" t="s">
        <v>188</v>
      </c>
      <c r="N245" s="11" t="s">
        <v>189</v>
      </c>
      <c r="O245" s="11" t="s">
        <v>760</v>
      </c>
      <c r="P245" s="11" t="s">
        <v>762</v>
      </c>
      <c r="Q245" t="str">
        <f>VLOOKUP(N245,DB!$B$2:$B$119,1,0)</f>
        <v>VC-S</v>
      </c>
      <c r="R245" t="e">
        <f>VLOOKUP(J245,DB!$C$2:$C$119,1,0)</f>
        <v>#N/A</v>
      </c>
      <c r="S245" t="str">
        <f>VLOOKUP(O245,DB!$D$2:$D$119,1,0)</f>
        <v>RBD11</v>
      </c>
      <c r="T245" t="e">
        <f>VLOOKUP(K245,DB!$E$2:$E$119,1,0)</f>
        <v>#N/A</v>
      </c>
      <c r="U245" t="str">
        <f>VLOOKUP(P245,DB!$F$2:$F$119,1,0)</f>
        <v>SD39</v>
      </c>
      <c r="V245" t="e">
        <f>VLOOKUP(G245,DB!$G$2:$G$119,1,0)</f>
        <v>#N/A</v>
      </c>
    </row>
    <row r="246" spans="1:22" ht="23.25" x14ac:dyDescent="0.2">
      <c r="A246" s="66">
        <v>33</v>
      </c>
      <c r="B246" s="4">
        <v>1</v>
      </c>
      <c r="C246" s="46" t="s">
        <v>742</v>
      </c>
      <c r="D246" s="49" t="s">
        <v>743</v>
      </c>
      <c r="E246" s="5" t="s">
        <v>744</v>
      </c>
      <c r="F246" s="6" t="s">
        <v>745</v>
      </c>
      <c r="G246" s="6" t="s">
        <v>745</v>
      </c>
      <c r="H246" s="6" t="s">
        <v>76</v>
      </c>
      <c r="I246" s="14" t="s">
        <v>173</v>
      </c>
      <c r="J246" s="6" t="s">
        <v>267</v>
      </c>
      <c r="K246" s="6" t="s">
        <v>743</v>
      </c>
      <c r="L246" s="6" t="s">
        <v>81</v>
      </c>
      <c r="M246" s="5" t="s">
        <v>188</v>
      </c>
      <c r="N246" s="5" t="s">
        <v>282</v>
      </c>
      <c r="O246" s="5" t="s">
        <v>766</v>
      </c>
      <c r="P246" s="5" t="s">
        <v>767</v>
      </c>
      <c r="Q246" t="str">
        <f>VLOOKUP(N246,DB!$B$2:$B$119,1,0)</f>
        <v>SC-S</v>
      </c>
      <c r="R246" t="e">
        <f>VLOOKUP(J246,DB!$C$2:$C$119,1,0)</f>
        <v>#N/A</v>
      </c>
      <c r="S246" t="str">
        <f>VLOOKUP(O246,DB!$D$2:$D$119,1,0)</f>
        <v>RBD22</v>
      </c>
      <c r="T246" t="str">
        <f>VLOOKUP(K246,DB!$E$2:$E$119,1,0)</f>
        <v>Valsad</v>
      </c>
      <c r="U246" t="str">
        <f>VLOOKUP(P246,DB!$F$2:$F$119,1,0)</f>
        <v>SD70</v>
      </c>
      <c r="V246" t="str">
        <f>VLOOKUP(G246,DB!$G$2:$G$119,1,0)</f>
        <v>Dharampur</v>
      </c>
    </row>
    <row r="247" spans="1:22" ht="23.25" x14ac:dyDescent="0.2">
      <c r="A247" s="67"/>
      <c r="B247" s="7">
        <v>2</v>
      </c>
      <c r="C247" s="47"/>
      <c r="D247" s="50"/>
      <c r="E247" s="8" t="s">
        <v>746</v>
      </c>
      <c r="F247" s="9" t="s">
        <v>747</v>
      </c>
      <c r="G247" s="9" t="s">
        <v>745</v>
      </c>
      <c r="H247" s="9" t="s">
        <v>76</v>
      </c>
      <c r="I247" s="13" t="s">
        <v>173</v>
      </c>
      <c r="J247" s="9" t="s">
        <v>267</v>
      </c>
      <c r="K247" s="9" t="s">
        <v>743</v>
      </c>
      <c r="L247" s="9" t="s">
        <v>81</v>
      </c>
      <c r="M247" s="8" t="s">
        <v>188</v>
      </c>
      <c r="N247" s="8" t="s">
        <v>282</v>
      </c>
      <c r="O247" s="8" t="s">
        <v>766</v>
      </c>
      <c r="P247" s="8" t="s">
        <v>767</v>
      </c>
      <c r="Q247" t="str">
        <f>VLOOKUP(N247,DB!$B$2:$B$119,1,0)</f>
        <v>SC-S</v>
      </c>
      <c r="R247" t="e">
        <f>VLOOKUP(J247,DB!$C$2:$C$119,1,0)</f>
        <v>#N/A</v>
      </c>
      <c r="S247" t="str">
        <f>VLOOKUP(O247,DB!$D$2:$D$119,1,0)</f>
        <v>RBD22</v>
      </c>
      <c r="T247" t="str">
        <f>VLOOKUP(K247,DB!$E$2:$E$119,1,0)</f>
        <v>Valsad</v>
      </c>
      <c r="U247" t="str">
        <f>VLOOKUP(P247,DB!$F$2:$F$119,1,0)</f>
        <v>SD70</v>
      </c>
      <c r="V247" t="str">
        <f>VLOOKUP(G247,DB!$G$2:$G$119,1,0)</f>
        <v>Dharampur</v>
      </c>
    </row>
    <row r="248" spans="1:22" ht="23.25" x14ac:dyDescent="0.2">
      <c r="A248" s="67"/>
      <c r="B248" s="7">
        <v>3</v>
      </c>
      <c r="C248" s="47"/>
      <c r="D248" s="50"/>
      <c r="E248" s="8" t="s">
        <v>748</v>
      </c>
      <c r="F248" s="9" t="s">
        <v>749</v>
      </c>
      <c r="G248" s="9" t="s">
        <v>743</v>
      </c>
      <c r="H248" s="9" t="s">
        <v>76</v>
      </c>
      <c r="I248" s="13" t="s">
        <v>173</v>
      </c>
      <c r="J248" s="9" t="s">
        <v>267</v>
      </c>
      <c r="K248" s="9" t="s">
        <v>743</v>
      </c>
      <c r="L248" s="9" t="s">
        <v>81</v>
      </c>
      <c r="M248" s="8" t="s">
        <v>188</v>
      </c>
      <c r="N248" s="8" t="s">
        <v>282</v>
      </c>
      <c r="O248" s="8" t="s">
        <v>766</v>
      </c>
      <c r="P248" s="8" t="s">
        <v>768</v>
      </c>
      <c r="Q248" t="str">
        <f>VLOOKUP(N248,DB!$B$2:$B$119,1,0)</f>
        <v>SC-S</v>
      </c>
      <c r="R248" t="e">
        <f>VLOOKUP(J248,DB!$C$2:$C$119,1,0)</f>
        <v>#N/A</v>
      </c>
      <c r="S248" t="str">
        <f>VLOOKUP(O248,DB!$D$2:$D$119,1,0)</f>
        <v>RBD22</v>
      </c>
      <c r="T248" t="str">
        <f>VLOOKUP(K248,DB!$E$2:$E$119,1,0)</f>
        <v>Valsad</v>
      </c>
      <c r="U248" t="str">
        <f>VLOOKUP(P248,DB!$F$2:$F$119,1,0)</f>
        <v>SD68</v>
      </c>
      <c r="V248" t="str">
        <f>VLOOKUP(G248,DB!$G$2:$G$119,1,0)</f>
        <v>Valsad</v>
      </c>
    </row>
    <row r="249" spans="1:22" ht="23.25" x14ac:dyDescent="0.2">
      <c r="A249" s="67"/>
      <c r="B249" s="7">
        <v>4</v>
      </c>
      <c r="C249" s="47"/>
      <c r="D249" s="50"/>
      <c r="E249" s="8" t="s">
        <v>750</v>
      </c>
      <c r="F249" s="9" t="s">
        <v>751</v>
      </c>
      <c r="G249" s="9" t="s">
        <v>754</v>
      </c>
      <c r="H249" s="9" t="s">
        <v>76</v>
      </c>
      <c r="I249" s="13" t="s">
        <v>173</v>
      </c>
      <c r="J249" s="9" t="s">
        <v>267</v>
      </c>
      <c r="K249" s="9" t="s">
        <v>743</v>
      </c>
      <c r="L249" s="9" t="s">
        <v>81</v>
      </c>
      <c r="M249" s="8" t="s">
        <v>188</v>
      </c>
      <c r="N249" s="8" t="s">
        <v>282</v>
      </c>
      <c r="O249" s="8" t="s">
        <v>766</v>
      </c>
      <c r="P249" s="8" t="s">
        <v>769</v>
      </c>
      <c r="Q249" t="str">
        <f>VLOOKUP(N249,DB!$B$2:$B$119,1,0)</f>
        <v>SC-S</v>
      </c>
      <c r="R249" t="e">
        <f>VLOOKUP(J249,DB!$C$2:$C$119,1,0)</f>
        <v>#N/A</v>
      </c>
      <c r="S249" t="str">
        <f>VLOOKUP(O249,DB!$D$2:$D$119,1,0)</f>
        <v>RBD22</v>
      </c>
      <c r="T249" t="str">
        <f>VLOOKUP(K249,DB!$E$2:$E$119,1,0)</f>
        <v>Valsad</v>
      </c>
      <c r="U249" t="str">
        <f>VLOOKUP(P249,DB!$F$2:$F$119,1,0)</f>
        <v>SD69</v>
      </c>
      <c r="V249" t="str">
        <f>VLOOKUP(G249,DB!$G$2:$G$119,1,0)</f>
        <v>Vapi</v>
      </c>
    </row>
    <row r="250" spans="1:22" ht="23.25" x14ac:dyDescent="0.2">
      <c r="A250" s="67"/>
      <c r="B250" s="7">
        <v>5</v>
      </c>
      <c r="C250" s="47"/>
      <c r="D250" s="50"/>
      <c r="E250" s="8" t="s">
        <v>752</v>
      </c>
      <c r="F250" s="9" t="s">
        <v>743</v>
      </c>
      <c r="G250" s="9" t="s">
        <v>743</v>
      </c>
      <c r="H250" s="9" t="s">
        <v>76</v>
      </c>
      <c r="I250" s="13" t="s">
        <v>173</v>
      </c>
      <c r="J250" s="9" t="s">
        <v>267</v>
      </c>
      <c r="K250" s="9" t="s">
        <v>743</v>
      </c>
      <c r="L250" s="9" t="s">
        <v>81</v>
      </c>
      <c r="M250" s="8" t="s">
        <v>188</v>
      </c>
      <c r="N250" s="8" t="s">
        <v>282</v>
      </c>
      <c r="O250" s="8" t="s">
        <v>766</v>
      </c>
      <c r="P250" s="8" t="s">
        <v>768</v>
      </c>
      <c r="Q250" t="str">
        <f>VLOOKUP(N250,DB!$B$2:$B$119,1,0)</f>
        <v>SC-S</v>
      </c>
      <c r="R250" t="e">
        <f>VLOOKUP(J250,DB!$C$2:$C$119,1,0)</f>
        <v>#N/A</v>
      </c>
      <c r="S250" t="str">
        <f>VLOOKUP(O250,DB!$D$2:$D$119,1,0)</f>
        <v>RBD22</v>
      </c>
      <c r="T250" t="str">
        <f>VLOOKUP(K250,DB!$E$2:$E$119,1,0)</f>
        <v>Valsad</v>
      </c>
      <c r="U250" t="str">
        <f>VLOOKUP(P250,DB!$F$2:$F$119,1,0)</f>
        <v>SD68</v>
      </c>
      <c r="V250" t="str">
        <f>VLOOKUP(G250,DB!$G$2:$G$119,1,0)</f>
        <v>Valsad</v>
      </c>
    </row>
    <row r="251" spans="1:22" ht="23.25" x14ac:dyDescent="0.2">
      <c r="A251" s="68"/>
      <c r="B251" s="10">
        <v>6</v>
      </c>
      <c r="C251" s="48"/>
      <c r="D251" s="51"/>
      <c r="E251" s="11" t="s">
        <v>753</v>
      </c>
      <c r="F251" s="12" t="s">
        <v>754</v>
      </c>
      <c r="G251" s="12" t="s">
        <v>754</v>
      </c>
      <c r="H251" s="12" t="s">
        <v>76</v>
      </c>
      <c r="I251" s="15" t="s">
        <v>173</v>
      </c>
      <c r="J251" s="12" t="s">
        <v>267</v>
      </c>
      <c r="K251" s="12" t="s">
        <v>743</v>
      </c>
      <c r="L251" s="12" t="s">
        <v>81</v>
      </c>
      <c r="M251" s="11" t="s">
        <v>188</v>
      </c>
      <c r="N251" s="11" t="s">
        <v>282</v>
      </c>
      <c r="O251" s="11" t="s">
        <v>766</v>
      </c>
      <c r="P251" s="11" t="s">
        <v>769</v>
      </c>
      <c r="Q251" t="str">
        <f>VLOOKUP(N251,DB!$B$2:$B$119,1,0)</f>
        <v>SC-S</v>
      </c>
      <c r="R251" t="e">
        <f>VLOOKUP(J251,DB!$C$2:$C$119,1,0)</f>
        <v>#N/A</v>
      </c>
      <c r="S251" t="str">
        <f>VLOOKUP(O251,DB!$D$2:$D$119,1,0)</f>
        <v>RBD22</v>
      </c>
      <c r="T251" t="str">
        <f>VLOOKUP(K251,DB!$E$2:$E$119,1,0)</f>
        <v>Valsad</v>
      </c>
      <c r="U251" t="str">
        <f>VLOOKUP(P251,DB!$F$2:$F$119,1,0)</f>
        <v>SD69</v>
      </c>
      <c r="V251" t="str">
        <f>VLOOKUP(G251,DB!$G$2:$G$119,1,0)</f>
        <v>Vapi</v>
      </c>
    </row>
  </sheetData>
  <autoFilter ref="A1:V251">
    <filterColumn colId="0" showButton="0"/>
    <filterColumn colId="2" showButton="0"/>
    <filterColumn colId="4" showButton="0"/>
  </autoFilter>
  <mergeCells count="118">
    <mergeCell ref="A246:A251"/>
    <mergeCell ref="C246:C251"/>
    <mergeCell ref="A238:A245"/>
    <mergeCell ref="C238:C245"/>
    <mergeCell ref="D246:D251"/>
    <mergeCell ref="D238:D245"/>
    <mergeCell ref="A233:A237"/>
    <mergeCell ref="C233:C237"/>
    <mergeCell ref="D233:D237"/>
    <mergeCell ref="A213:A222"/>
    <mergeCell ref="C213:C222"/>
    <mergeCell ref="D213:D222"/>
    <mergeCell ref="A182:A190"/>
    <mergeCell ref="C182:C190"/>
    <mergeCell ref="D182:D190"/>
    <mergeCell ref="A223:A232"/>
    <mergeCell ref="C223:C232"/>
    <mergeCell ref="D223:D232"/>
    <mergeCell ref="A205:A212"/>
    <mergeCell ref="C205:C212"/>
    <mergeCell ref="D205:D212"/>
    <mergeCell ref="A191:A193"/>
    <mergeCell ref="C191:C193"/>
    <mergeCell ref="D191:D193"/>
    <mergeCell ref="A194:A204"/>
    <mergeCell ref="C194:C204"/>
    <mergeCell ref="D194:D204"/>
    <mergeCell ref="A175:A181"/>
    <mergeCell ref="D175:D181"/>
    <mergeCell ref="A159:A163"/>
    <mergeCell ref="D159:D163"/>
    <mergeCell ref="A164:A168"/>
    <mergeCell ref="D164:D168"/>
    <mergeCell ref="C153:C158"/>
    <mergeCell ref="A169:A174"/>
    <mergeCell ref="D169:D174"/>
    <mergeCell ref="A153:A158"/>
    <mergeCell ref="D153:D158"/>
    <mergeCell ref="C159:C163"/>
    <mergeCell ref="C164:C168"/>
    <mergeCell ref="C169:C174"/>
    <mergeCell ref="C175:C181"/>
    <mergeCell ref="A143:A152"/>
    <mergeCell ref="C143:C152"/>
    <mergeCell ref="D143:D152"/>
    <mergeCell ref="A122:A132"/>
    <mergeCell ref="C122:C132"/>
    <mergeCell ref="D122:D132"/>
    <mergeCell ref="A92:A95"/>
    <mergeCell ref="C92:C95"/>
    <mergeCell ref="D92:D95"/>
    <mergeCell ref="A133:A142"/>
    <mergeCell ref="C133:C142"/>
    <mergeCell ref="D133:D142"/>
    <mergeCell ref="A96:A99"/>
    <mergeCell ref="C96:C99"/>
    <mergeCell ref="D96:D99"/>
    <mergeCell ref="A100:A105"/>
    <mergeCell ref="C100:C105"/>
    <mergeCell ref="D100:D105"/>
    <mergeCell ref="A106:A111"/>
    <mergeCell ref="C106:C111"/>
    <mergeCell ref="D106:D111"/>
    <mergeCell ref="A112:A121"/>
    <mergeCell ref="C112:C121"/>
    <mergeCell ref="D112:D121"/>
    <mergeCell ref="A81:A88"/>
    <mergeCell ref="C81:C88"/>
    <mergeCell ref="D81:D88"/>
    <mergeCell ref="A89:A91"/>
    <mergeCell ref="C89:C91"/>
    <mergeCell ref="D89:D91"/>
    <mergeCell ref="A71:A74"/>
    <mergeCell ref="C71:C74"/>
    <mergeCell ref="D71:D74"/>
    <mergeCell ref="A75:A80"/>
    <mergeCell ref="C75:C80"/>
    <mergeCell ref="D75:D80"/>
    <mergeCell ref="A32:A37"/>
    <mergeCell ref="C32:C37"/>
    <mergeCell ref="D32:D37"/>
    <mergeCell ref="A61:A70"/>
    <mergeCell ref="C61:C70"/>
    <mergeCell ref="D61:D70"/>
    <mergeCell ref="A38:A51"/>
    <mergeCell ref="C38:C51"/>
    <mergeCell ref="D38:D51"/>
    <mergeCell ref="A52:A60"/>
    <mergeCell ref="C52:C60"/>
    <mergeCell ref="D52:D60"/>
    <mergeCell ref="A13:A23"/>
    <mergeCell ref="C13:C23"/>
    <mergeCell ref="D13:D23"/>
    <mergeCell ref="A24:A31"/>
    <mergeCell ref="C24:C31"/>
    <mergeCell ref="D24:D31"/>
    <mergeCell ref="A1:B2"/>
    <mergeCell ref="C1:D1"/>
    <mergeCell ref="E1:F1"/>
    <mergeCell ref="A3:A12"/>
    <mergeCell ref="C3:C12"/>
    <mergeCell ref="D3:D12"/>
    <mergeCell ref="P1:P2"/>
    <mergeCell ref="Q1:Q2"/>
    <mergeCell ref="R1:R2"/>
    <mergeCell ref="S1:S2"/>
    <mergeCell ref="T1:T2"/>
    <mergeCell ref="U1:U2"/>
    <mergeCell ref="V1:V2"/>
    <mergeCell ref="G1:G2"/>
    <mergeCell ref="H1:H2"/>
    <mergeCell ref="I1:I2"/>
    <mergeCell ref="J1:J2"/>
    <mergeCell ref="K1:K2"/>
    <mergeCell ref="L1:L2"/>
    <mergeCell ref="M1:M2"/>
    <mergeCell ref="N1:N2"/>
    <mergeCell ref="O1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workbookViewId="0">
      <selection activeCell="F1" sqref="F1:F1048576"/>
    </sheetView>
  </sheetViews>
  <sheetFormatPr defaultRowHeight="12.75" x14ac:dyDescent="0.2"/>
  <cols>
    <col min="1" max="1" width="21.1640625" bestFit="1" customWidth="1"/>
    <col min="2" max="2" width="11.5" bestFit="1" customWidth="1"/>
    <col min="3" max="3" width="27.83203125" bestFit="1" customWidth="1"/>
    <col min="4" max="4" width="13.33203125" bestFit="1" customWidth="1"/>
    <col min="5" max="5" width="29" bestFit="1" customWidth="1"/>
    <col min="6" max="6" width="16.83203125" bestFit="1" customWidth="1"/>
    <col min="7" max="7" width="43.5" bestFit="1" customWidth="1"/>
    <col min="9" max="10" width="11.5" bestFit="1" customWidth="1"/>
    <col min="11" max="11" width="8" bestFit="1" customWidth="1"/>
    <col min="12" max="12" width="18.1640625" bestFit="1" customWidth="1"/>
    <col min="13" max="13" width="8.1640625" bestFit="1" customWidth="1"/>
    <col min="14" max="14" width="29" bestFit="1" customWidth="1"/>
  </cols>
  <sheetData>
    <row r="1" spans="1:14" s="25" customFormat="1" x14ac:dyDescent="0.2">
      <c r="A1" s="25" t="s">
        <v>770</v>
      </c>
      <c r="B1" s="25" t="s">
        <v>777</v>
      </c>
      <c r="C1" s="25" t="s">
        <v>778</v>
      </c>
      <c r="D1" s="25" t="s">
        <v>812</v>
      </c>
      <c r="E1" s="25" t="s">
        <v>813</v>
      </c>
      <c r="F1" s="25" t="s">
        <v>946</v>
      </c>
      <c r="G1" s="25" t="s">
        <v>947</v>
      </c>
      <c r="H1" s="25" t="s">
        <v>1410</v>
      </c>
      <c r="I1" s="25" t="s">
        <v>1411</v>
      </c>
      <c r="J1" s="25" t="s">
        <v>1412</v>
      </c>
      <c r="K1" s="25" t="s">
        <v>1413</v>
      </c>
      <c r="L1" s="25" t="s">
        <v>1414</v>
      </c>
      <c r="M1" s="25" t="s">
        <v>1415</v>
      </c>
      <c r="N1" s="25" t="s">
        <v>1416</v>
      </c>
    </row>
    <row r="2" spans="1:14" s="25" customFormat="1" x14ac:dyDescent="0.2">
      <c r="A2" s="26" t="s">
        <v>774</v>
      </c>
      <c r="B2" s="26" t="s">
        <v>807</v>
      </c>
      <c r="C2" s="26" t="s">
        <v>808</v>
      </c>
      <c r="D2" s="26" t="s">
        <v>931</v>
      </c>
      <c r="E2" s="26" t="s">
        <v>932</v>
      </c>
      <c r="F2" s="26" t="s">
        <v>1362</v>
      </c>
      <c r="G2" s="26" t="s">
        <v>1363</v>
      </c>
      <c r="H2" s="25" t="e">
        <f>VLOOKUP(A2,AdminBoundaries!$H$3:$H$251,1,0)</f>
        <v>#N/A</v>
      </c>
      <c r="I2" s="25" t="str">
        <f>VLOOKUP(B2,AdminBoundaries!$N$3:$N$251,1,0)</f>
        <v>GC-CP</v>
      </c>
      <c r="J2" s="25" t="e">
        <f>VLOOKUP(C2,AdminBoundaries!$J$3:$J$251,1,0)</f>
        <v>#N/A</v>
      </c>
      <c r="K2" s="25" t="e">
        <f>VLOOKUP(D2,AdminBoundaries!$O$3:$O$251,1,0)</f>
        <v>#N/A</v>
      </c>
      <c r="L2" s="25" t="e">
        <f>VLOOKUP(E2,AdminBoundaries!$K$3:$K$251,1,0)</f>
        <v>#N/A</v>
      </c>
      <c r="M2" s="25" t="e">
        <f>VLOOKUP(F2,AdminBoundaries!$P$3:$P$251,1,0)</f>
        <v>#N/A</v>
      </c>
      <c r="N2" s="25" t="e">
        <f>VLOOKUP(G2,AdminBoundaries!$G$3:$G$251,1,0)</f>
        <v>#N/A</v>
      </c>
    </row>
    <row r="3" spans="1:14" s="25" customFormat="1" x14ac:dyDescent="0.2">
      <c r="A3" s="26" t="s">
        <v>774</v>
      </c>
      <c r="B3" s="26" t="s">
        <v>807</v>
      </c>
      <c r="C3" s="26" t="s">
        <v>808</v>
      </c>
      <c r="D3" s="26" t="s">
        <v>931</v>
      </c>
      <c r="E3" s="26" t="s">
        <v>932</v>
      </c>
      <c r="F3" s="26" t="s">
        <v>1364</v>
      </c>
      <c r="G3" s="26" t="s">
        <v>1365</v>
      </c>
      <c r="H3" s="25" t="e">
        <f>VLOOKUP(A3,AdminBoundaries!$H$3:$H$251,1,0)</f>
        <v>#N/A</v>
      </c>
      <c r="I3" s="25" t="str">
        <f>VLOOKUP(B3,AdminBoundaries!$N$3:$N$251,1,0)</f>
        <v>GC-CP</v>
      </c>
      <c r="J3" s="25" t="e">
        <f>VLOOKUP(C3,AdminBoundaries!$J$3:$J$251,1,0)</f>
        <v>#N/A</v>
      </c>
      <c r="K3" s="25" t="e">
        <f>VLOOKUP(D3,AdminBoundaries!$O$3:$O$251,1,0)</f>
        <v>#N/A</v>
      </c>
      <c r="L3" s="25" t="e">
        <f>VLOOKUP(E3,AdminBoundaries!$K$3:$K$251,1,0)</f>
        <v>#N/A</v>
      </c>
      <c r="M3" s="25" t="e">
        <f>VLOOKUP(F3,AdminBoundaries!$P$3:$P$251,1,0)</f>
        <v>#N/A</v>
      </c>
      <c r="N3" s="25" t="e">
        <f>VLOOKUP(G3,AdminBoundaries!$G$3:$G$251,1,0)</f>
        <v>#N/A</v>
      </c>
    </row>
    <row r="4" spans="1:14" s="25" customFormat="1" x14ac:dyDescent="0.2">
      <c r="A4" s="26" t="s">
        <v>774</v>
      </c>
      <c r="B4" s="26" t="s">
        <v>807</v>
      </c>
      <c r="C4" s="26" t="s">
        <v>808</v>
      </c>
      <c r="D4" s="26" t="s">
        <v>935</v>
      </c>
      <c r="E4" s="26" t="s">
        <v>936</v>
      </c>
      <c r="F4" s="26" t="s">
        <v>1366</v>
      </c>
      <c r="G4" s="26" t="s">
        <v>1367</v>
      </c>
      <c r="H4" s="25" t="e">
        <f>VLOOKUP(A4,AdminBoundaries!$H$3:$H$251,1,0)</f>
        <v>#N/A</v>
      </c>
      <c r="I4" s="25" t="str">
        <f>VLOOKUP(B4,AdminBoundaries!$N$3:$N$251,1,0)</f>
        <v>GC-CP</v>
      </c>
      <c r="J4" s="25" t="e">
        <f>VLOOKUP(C4,AdminBoundaries!$J$3:$J$251,1,0)</f>
        <v>#N/A</v>
      </c>
      <c r="K4" s="25" t="str">
        <f>VLOOKUP(D4,AdminBoundaries!$O$3:$O$251,1,0)</f>
        <v>GCP03</v>
      </c>
      <c r="L4" s="25" t="e">
        <f>VLOOKUP(E4,AdminBoundaries!$K$3:$K$251,1,0)</f>
        <v>#N/A</v>
      </c>
      <c r="M4" s="25" t="e">
        <f>VLOOKUP(F4,AdminBoundaries!$P$3:$P$251,1,0)</f>
        <v>#N/A</v>
      </c>
      <c r="N4" s="25" t="str">
        <f>VLOOKUP(G4,AdminBoundaries!$G$3:$G$251,1,0)</f>
        <v>Capital Project Sub Dn. No.12</v>
      </c>
    </row>
    <row r="5" spans="1:14" s="25" customFormat="1" x14ac:dyDescent="0.2">
      <c r="A5" s="26" t="s">
        <v>774</v>
      </c>
      <c r="B5" s="26" t="s">
        <v>807</v>
      </c>
      <c r="C5" s="26" t="s">
        <v>808</v>
      </c>
      <c r="D5" s="26" t="s">
        <v>935</v>
      </c>
      <c r="E5" s="26" t="s">
        <v>936</v>
      </c>
      <c r="F5" s="26" t="s">
        <v>1368</v>
      </c>
      <c r="G5" s="26" t="s">
        <v>1369</v>
      </c>
      <c r="H5" s="25" t="e">
        <f>VLOOKUP(A5,AdminBoundaries!$H$3:$H$251,1,0)</f>
        <v>#N/A</v>
      </c>
      <c r="I5" s="25" t="str">
        <f>VLOOKUP(B5,AdminBoundaries!$N$3:$N$251,1,0)</f>
        <v>GC-CP</v>
      </c>
      <c r="J5" s="25" t="e">
        <f>VLOOKUP(C5,AdminBoundaries!$J$3:$J$251,1,0)</f>
        <v>#N/A</v>
      </c>
      <c r="K5" s="25" t="str">
        <f>VLOOKUP(D5,AdminBoundaries!$O$3:$O$251,1,0)</f>
        <v>GCP03</v>
      </c>
      <c r="L5" s="25" t="e">
        <f>VLOOKUP(E5,AdminBoundaries!$K$3:$K$251,1,0)</f>
        <v>#N/A</v>
      </c>
      <c r="M5" s="25" t="e">
        <f>VLOOKUP(F5,AdminBoundaries!$P$3:$P$251,1,0)</f>
        <v>#N/A</v>
      </c>
      <c r="N5" s="25" t="e">
        <f>VLOOKUP(G5,AdminBoundaries!$G$3:$G$251,1,0)</f>
        <v>#N/A</v>
      </c>
    </row>
    <row r="6" spans="1:14" s="25" customFormat="1" x14ac:dyDescent="0.2">
      <c r="A6" s="26" t="s">
        <v>774</v>
      </c>
      <c r="B6" s="26" t="s">
        <v>807</v>
      </c>
      <c r="C6" s="26" t="s">
        <v>808</v>
      </c>
      <c r="D6" s="26" t="s">
        <v>935</v>
      </c>
      <c r="E6" s="26" t="s">
        <v>936</v>
      </c>
      <c r="F6" s="26" t="s">
        <v>1370</v>
      </c>
      <c r="G6" s="26" t="s">
        <v>920</v>
      </c>
      <c r="H6" s="25" t="e">
        <f>VLOOKUP(A6,AdminBoundaries!$H$3:$H$251,1,0)</f>
        <v>#N/A</v>
      </c>
      <c r="I6" s="25" t="str">
        <f>VLOOKUP(B6,AdminBoundaries!$N$3:$N$251,1,0)</f>
        <v>GC-CP</v>
      </c>
      <c r="J6" s="25" t="e">
        <f>VLOOKUP(C6,AdminBoundaries!$J$3:$J$251,1,0)</f>
        <v>#N/A</v>
      </c>
      <c r="K6" s="25" t="str">
        <f>VLOOKUP(D6,AdminBoundaries!$O$3:$O$251,1,0)</f>
        <v>GCP03</v>
      </c>
      <c r="L6" s="25" t="e">
        <f>VLOOKUP(E6,AdminBoundaries!$K$3:$K$251,1,0)</f>
        <v>#N/A</v>
      </c>
      <c r="M6" s="25" t="e">
        <f>VLOOKUP(F6,AdminBoundaries!$P$3:$P$251,1,0)</f>
        <v>#N/A</v>
      </c>
      <c r="N6" s="25" t="str">
        <f>VLOOKUP(G6,AdminBoundaries!$G$3:$G$251,1,0)</f>
        <v>Gandhinagar</v>
      </c>
    </row>
    <row r="7" spans="1:14" x14ac:dyDescent="0.2">
      <c r="A7" t="s">
        <v>771</v>
      </c>
      <c r="B7" t="s">
        <v>779</v>
      </c>
      <c r="C7" t="s">
        <v>780</v>
      </c>
      <c r="D7" t="s">
        <v>814</v>
      </c>
      <c r="E7" t="s">
        <v>780</v>
      </c>
      <c r="F7" t="s">
        <v>948</v>
      </c>
      <c r="G7" t="s">
        <v>949</v>
      </c>
      <c r="H7" s="25" t="e">
        <f>VLOOKUP(A7,AdminBoundaries!$H$3:$H$251,1,0)</f>
        <v>#N/A</v>
      </c>
      <c r="I7" s="25" t="str">
        <f>VLOOKUP(B7,AdminBoundaries!$N$3:$N$251,1,0)</f>
        <v>AC-S</v>
      </c>
      <c r="J7" s="25" t="str">
        <f>VLOOKUP(C7,AdminBoundaries!$J$3:$J$251,1,0)</f>
        <v>Ahmedabad</v>
      </c>
      <c r="K7" s="25" t="str">
        <f>VLOOKUP(D7,AdminBoundaries!$O$3:$O$251,1,0)</f>
        <v>RBD01</v>
      </c>
      <c r="L7" s="25" t="str">
        <f>VLOOKUP(E7,AdminBoundaries!$K$3:$K$251,1,0)</f>
        <v>Ahmedabad</v>
      </c>
      <c r="M7" s="25" t="str">
        <f>VLOOKUP(F7,AdminBoundaries!$P$3:$P$251,1,0)</f>
        <v>SD1</v>
      </c>
      <c r="N7" s="25" t="e">
        <f>VLOOKUP(G7,AdminBoundaries!$G$3:$G$251,1,0)</f>
        <v>#N/A</v>
      </c>
    </row>
    <row r="8" spans="1:14" x14ac:dyDescent="0.2">
      <c r="A8" t="s">
        <v>771</v>
      </c>
      <c r="B8" t="s">
        <v>779</v>
      </c>
      <c r="C8" t="s">
        <v>780</v>
      </c>
      <c r="D8" t="s">
        <v>814</v>
      </c>
      <c r="E8" t="s">
        <v>780</v>
      </c>
      <c r="F8" t="s">
        <v>950</v>
      </c>
      <c r="G8" t="s">
        <v>951</v>
      </c>
      <c r="H8" s="25" t="e">
        <f>VLOOKUP(A8,AdminBoundaries!$H$3:$H$251,1,0)</f>
        <v>#N/A</v>
      </c>
      <c r="I8" s="25" t="str">
        <f>VLOOKUP(B8,AdminBoundaries!$N$3:$N$251,1,0)</f>
        <v>AC-S</v>
      </c>
      <c r="J8" s="25" t="str">
        <f>VLOOKUP(C8,AdminBoundaries!$J$3:$J$251,1,0)</f>
        <v>Ahmedabad</v>
      </c>
      <c r="K8" s="25" t="str">
        <f>VLOOKUP(D8,AdminBoundaries!$O$3:$O$251,1,0)</f>
        <v>RBD01</v>
      </c>
      <c r="L8" s="25" t="str">
        <f>VLOOKUP(E8,AdminBoundaries!$K$3:$K$251,1,0)</f>
        <v>Ahmedabad</v>
      </c>
      <c r="M8" s="25" t="str">
        <f>VLOOKUP(F8,AdminBoundaries!$P$3:$P$251,1,0)</f>
        <v>SD2</v>
      </c>
      <c r="N8" s="25" t="e">
        <f>VLOOKUP(G8,AdminBoundaries!$G$3:$G$251,1,0)</f>
        <v>#N/A</v>
      </c>
    </row>
    <row r="9" spans="1:14" x14ac:dyDescent="0.2">
      <c r="A9" t="s">
        <v>771</v>
      </c>
      <c r="B9" t="s">
        <v>779</v>
      </c>
      <c r="C9" t="s">
        <v>780</v>
      </c>
      <c r="D9" t="s">
        <v>814</v>
      </c>
      <c r="E9" t="s">
        <v>780</v>
      </c>
      <c r="F9" t="s">
        <v>952</v>
      </c>
      <c r="G9" t="s">
        <v>953</v>
      </c>
      <c r="H9" s="25" t="e">
        <f>VLOOKUP(A9,AdminBoundaries!$H$3:$H$251,1,0)</f>
        <v>#N/A</v>
      </c>
      <c r="I9" s="25" t="str">
        <f>VLOOKUP(B9,AdminBoundaries!$N$3:$N$251,1,0)</f>
        <v>AC-S</v>
      </c>
      <c r="J9" s="25" t="str">
        <f>VLOOKUP(C9,AdminBoundaries!$J$3:$J$251,1,0)</f>
        <v>Ahmedabad</v>
      </c>
      <c r="K9" s="25" t="str">
        <f>VLOOKUP(D9,AdminBoundaries!$O$3:$O$251,1,0)</f>
        <v>RBD01</v>
      </c>
      <c r="L9" s="25" t="str">
        <f>VLOOKUP(E9,AdminBoundaries!$K$3:$K$251,1,0)</f>
        <v>Ahmedabad</v>
      </c>
      <c r="M9" s="25" t="str">
        <f>VLOOKUP(F9,AdminBoundaries!$P$3:$P$251,1,0)</f>
        <v>SD3</v>
      </c>
      <c r="N9" s="25" t="str">
        <f>VLOOKUP(G9,AdminBoundaries!$G$3:$G$251,1,0)</f>
        <v>Dhandhuka</v>
      </c>
    </row>
    <row r="10" spans="1:14" x14ac:dyDescent="0.2">
      <c r="A10" t="s">
        <v>771</v>
      </c>
      <c r="B10" t="s">
        <v>779</v>
      </c>
      <c r="C10" t="s">
        <v>780</v>
      </c>
      <c r="D10" t="s">
        <v>814</v>
      </c>
      <c r="E10" t="s">
        <v>780</v>
      </c>
      <c r="F10" t="s">
        <v>954</v>
      </c>
      <c r="G10" t="s">
        <v>955</v>
      </c>
      <c r="H10" s="25" t="e">
        <f>VLOOKUP(A10,AdminBoundaries!$H$3:$H$251,1,0)</f>
        <v>#N/A</v>
      </c>
      <c r="I10" s="25" t="str">
        <f>VLOOKUP(B10,AdminBoundaries!$N$3:$N$251,1,0)</f>
        <v>AC-S</v>
      </c>
      <c r="J10" s="25" t="str">
        <f>VLOOKUP(C10,AdminBoundaries!$J$3:$J$251,1,0)</f>
        <v>Ahmedabad</v>
      </c>
      <c r="K10" s="25" t="str">
        <f>VLOOKUP(D10,AdminBoundaries!$O$3:$O$251,1,0)</f>
        <v>RBD01</v>
      </c>
      <c r="L10" s="25" t="str">
        <f>VLOOKUP(E10,AdminBoundaries!$K$3:$K$251,1,0)</f>
        <v>Ahmedabad</v>
      </c>
      <c r="M10" s="25" t="str">
        <f>VLOOKUP(F10,AdminBoundaries!$P$3:$P$251,1,0)</f>
        <v>SD4</v>
      </c>
      <c r="N10" s="25" t="str">
        <f>VLOOKUP(G10,AdminBoundaries!$G$3:$G$251,1,0)</f>
        <v>Viramgam</v>
      </c>
    </row>
    <row r="11" spans="1:14" x14ac:dyDescent="0.2">
      <c r="A11" t="s">
        <v>771</v>
      </c>
      <c r="B11" t="s">
        <v>779</v>
      </c>
      <c r="C11" t="s">
        <v>780</v>
      </c>
      <c r="D11" t="s">
        <v>814</v>
      </c>
      <c r="E11" t="s">
        <v>780</v>
      </c>
      <c r="F11" t="s">
        <v>956</v>
      </c>
      <c r="G11" t="s">
        <v>957</v>
      </c>
      <c r="H11" s="25" t="e">
        <f>VLOOKUP(A11,AdminBoundaries!$H$3:$H$251,1,0)</f>
        <v>#N/A</v>
      </c>
      <c r="I11" s="25" t="str">
        <f>VLOOKUP(B11,AdminBoundaries!$N$3:$N$251,1,0)</f>
        <v>AC-S</v>
      </c>
      <c r="J11" s="25" t="str">
        <f>VLOOKUP(C11,AdminBoundaries!$J$3:$J$251,1,0)</f>
        <v>Ahmedabad</v>
      </c>
      <c r="K11" s="25" t="str">
        <f>VLOOKUP(D11,AdminBoundaries!$O$3:$O$251,1,0)</f>
        <v>RBD01</v>
      </c>
      <c r="L11" s="25" t="str">
        <f>VLOOKUP(E11,AdminBoundaries!$K$3:$K$251,1,0)</f>
        <v>Ahmedabad</v>
      </c>
      <c r="M11" s="25" t="str">
        <f>VLOOKUP(F11,AdminBoundaries!$P$3:$P$251,1,0)</f>
        <v>SD5</v>
      </c>
      <c r="N11" s="25" t="e">
        <f>VLOOKUP(G11,AdminBoundaries!$G$3:$G$251,1,0)</f>
        <v>#N/A</v>
      </c>
    </row>
    <row r="12" spans="1:14" x14ac:dyDescent="0.2">
      <c r="A12" t="s">
        <v>771</v>
      </c>
      <c r="B12" t="s">
        <v>779</v>
      </c>
      <c r="C12" t="s">
        <v>780</v>
      </c>
      <c r="D12" t="s">
        <v>815</v>
      </c>
      <c r="E12" t="s">
        <v>816</v>
      </c>
      <c r="F12" t="s">
        <v>958</v>
      </c>
      <c r="G12" t="s">
        <v>816</v>
      </c>
      <c r="H12" s="25" t="e">
        <f>VLOOKUP(A12,AdminBoundaries!$H$3:$H$251,1,0)</f>
        <v>#N/A</v>
      </c>
      <c r="I12" s="25" t="str">
        <f>VLOOKUP(B12,AdminBoundaries!$N$3:$N$251,1,0)</f>
        <v>AC-S</v>
      </c>
      <c r="J12" s="25" t="str">
        <f>VLOOKUP(C12,AdminBoundaries!$J$3:$J$251,1,0)</f>
        <v>Ahmedabad</v>
      </c>
      <c r="K12" s="25" t="str">
        <f>VLOOKUP(D12,AdminBoundaries!$O$3:$O$251,1,0)</f>
        <v>RBD02</v>
      </c>
      <c r="L12" s="25" t="str">
        <f>VLOOKUP(E12,AdminBoundaries!$K$3:$K$251,1,0)</f>
        <v>Kheda</v>
      </c>
      <c r="M12" s="25" t="str">
        <f>VLOOKUP(F12,AdminBoundaries!$P$3:$P$251,1,0)</f>
        <v>SD6</v>
      </c>
      <c r="N12" s="25" t="str">
        <f>VLOOKUP(G12,AdminBoundaries!$G$3:$G$251,1,0)</f>
        <v>Kheda</v>
      </c>
    </row>
    <row r="13" spans="1:14" x14ac:dyDescent="0.2">
      <c r="A13" t="s">
        <v>771</v>
      </c>
      <c r="B13" t="s">
        <v>779</v>
      </c>
      <c r="C13" t="s">
        <v>780</v>
      </c>
      <c r="D13" t="s">
        <v>815</v>
      </c>
      <c r="E13" t="s">
        <v>816</v>
      </c>
      <c r="F13" t="s">
        <v>959</v>
      </c>
      <c r="G13" t="s">
        <v>960</v>
      </c>
      <c r="H13" s="25" t="e">
        <f>VLOOKUP(A13,AdminBoundaries!$H$3:$H$251,1,0)</f>
        <v>#N/A</v>
      </c>
      <c r="I13" s="25" t="str">
        <f>VLOOKUP(B13,AdminBoundaries!$N$3:$N$251,1,0)</f>
        <v>AC-S</v>
      </c>
      <c r="J13" s="25" t="str">
        <f>VLOOKUP(C13,AdminBoundaries!$J$3:$J$251,1,0)</f>
        <v>Ahmedabad</v>
      </c>
      <c r="K13" s="25" t="str">
        <f>VLOOKUP(D13,AdminBoundaries!$O$3:$O$251,1,0)</f>
        <v>RBD02</v>
      </c>
      <c r="L13" s="25" t="str">
        <f>VLOOKUP(E13,AdminBoundaries!$K$3:$K$251,1,0)</f>
        <v>Kheda</v>
      </c>
      <c r="M13" s="25" t="str">
        <f>VLOOKUP(F13,AdminBoundaries!$P$3:$P$251,1,0)</f>
        <v>SD7</v>
      </c>
      <c r="N13" s="25" t="str">
        <f>VLOOKUP(G13,AdminBoundaries!$G$3:$G$251,1,0)</f>
        <v>Nadiad</v>
      </c>
    </row>
    <row r="14" spans="1:14" x14ac:dyDescent="0.2">
      <c r="A14" t="s">
        <v>771</v>
      </c>
      <c r="B14" t="s">
        <v>779</v>
      </c>
      <c r="C14" t="s">
        <v>780</v>
      </c>
      <c r="D14" t="s">
        <v>815</v>
      </c>
      <c r="E14" t="s">
        <v>816</v>
      </c>
      <c r="F14" t="s">
        <v>961</v>
      </c>
      <c r="G14" t="s">
        <v>962</v>
      </c>
      <c r="H14" s="25" t="e">
        <f>VLOOKUP(A14,AdminBoundaries!$H$3:$H$251,1,0)</f>
        <v>#N/A</v>
      </c>
      <c r="I14" s="25" t="str">
        <f>VLOOKUP(B14,AdminBoundaries!$N$3:$N$251,1,0)</f>
        <v>AC-S</v>
      </c>
      <c r="J14" s="25" t="str">
        <f>VLOOKUP(C14,AdminBoundaries!$J$3:$J$251,1,0)</f>
        <v>Ahmedabad</v>
      </c>
      <c r="K14" s="25" t="str">
        <f>VLOOKUP(D14,AdminBoundaries!$O$3:$O$251,1,0)</f>
        <v>RBD02</v>
      </c>
      <c r="L14" s="25" t="str">
        <f>VLOOKUP(E14,AdminBoundaries!$K$3:$K$251,1,0)</f>
        <v>Kheda</v>
      </c>
      <c r="M14" s="25" t="str">
        <f>VLOOKUP(F14,AdminBoundaries!$P$3:$P$251,1,0)</f>
        <v>SD8</v>
      </c>
      <c r="N14" s="25" t="str">
        <f>VLOOKUP(G14,AdminBoundaries!$G$3:$G$251,1,0)</f>
        <v>Kapadwanj</v>
      </c>
    </row>
    <row r="15" spans="1:14" x14ac:dyDescent="0.2">
      <c r="A15" t="s">
        <v>771</v>
      </c>
      <c r="B15" t="s">
        <v>779</v>
      </c>
      <c r="C15" t="s">
        <v>780</v>
      </c>
      <c r="D15" t="s">
        <v>815</v>
      </c>
      <c r="E15" t="s">
        <v>816</v>
      </c>
      <c r="F15" t="s">
        <v>963</v>
      </c>
      <c r="G15" t="s">
        <v>964</v>
      </c>
      <c r="H15" s="25" t="e">
        <f>VLOOKUP(A15,AdminBoundaries!$H$3:$H$251,1,0)</f>
        <v>#N/A</v>
      </c>
      <c r="I15" s="25" t="str">
        <f>VLOOKUP(B15,AdminBoundaries!$N$3:$N$251,1,0)</f>
        <v>AC-S</v>
      </c>
      <c r="J15" s="25" t="str">
        <f>VLOOKUP(C15,AdminBoundaries!$J$3:$J$251,1,0)</f>
        <v>Ahmedabad</v>
      </c>
      <c r="K15" s="25" t="str">
        <f>VLOOKUP(D15,AdminBoundaries!$O$3:$O$251,1,0)</f>
        <v>RBD02</v>
      </c>
      <c r="L15" s="25" t="str">
        <f>VLOOKUP(E15,AdminBoundaries!$K$3:$K$251,1,0)</f>
        <v>Kheda</v>
      </c>
      <c r="M15" s="25" t="str">
        <f>VLOOKUP(F15,AdminBoundaries!$P$3:$P$251,1,0)</f>
        <v>SD9</v>
      </c>
      <c r="N15" s="25" t="str">
        <f>VLOOKUP(G15,AdminBoundaries!$G$3:$G$251,1,0)</f>
        <v>Dakor</v>
      </c>
    </row>
    <row r="16" spans="1:14" x14ac:dyDescent="0.2">
      <c r="A16" t="s">
        <v>771</v>
      </c>
      <c r="B16" t="s">
        <v>779</v>
      </c>
      <c r="C16" t="s">
        <v>780</v>
      </c>
      <c r="D16" t="s">
        <v>817</v>
      </c>
      <c r="E16" t="s">
        <v>818</v>
      </c>
      <c r="F16" t="s">
        <v>965</v>
      </c>
      <c r="G16" t="s">
        <v>818</v>
      </c>
      <c r="H16" s="25" t="e">
        <f>VLOOKUP(A16,AdminBoundaries!$H$3:$H$251,1,0)</f>
        <v>#N/A</v>
      </c>
      <c r="I16" s="25" t="str">
        <f>VLOOKUP(B16,AdminBoundaries!$N$3:$N$251,1,0)</f>
        <v>AC-S</v>
      </c>
      <c r="J16" s="25" t="str">
        <f>VLOOKUP(C16,AdminBoundaries!$J$3:$J$251,1,0)</f>
        <v>Ahmedabad</v>
      </c>
      <c r="K16" s="25" t="str">
        <f>VLOOKUP(D16,AdminBoundaries!$O$3:$O$251,1,0)</f>
        <v>RBD03</v>
      </c>
      <c r="L16" s="25" t="str">
        <f>VLOOKUP(E16,AdminBoundaries!$K$3:$K$251,1,0)</f>
        <v>Anand</v>
      </c>
      <c r="M16" s="25" t="str">
        <f>VLOOKUP(F16,AdminBoundaries!$P$3:$P$251,1,0)</f>
        <v>SD10</v>
      </c>
      <c r="N16" s="25" t="str">
        <f>VLOOKUP(G16,AdminBoundaries!$G$3:$G$251,1,0)</f>
        <v>Anand</v>
      </c>
    </row>
    <row r="17" spans="1:14" x14ac:dyDescent="0.2">
      <c r="A17" t="s">
        <v>771</v>
      </c>
      <c r="B17" t="s">
        <v>779</v>
      </c>
      <c r="C17" t="s">
        <v>780</v>
      </c>
      <c r="D17" t="s">
        <v>817</v>
      </c>
      <c r="E17" t="s">
        <v>818</v>
      </c>
      <c r="F17" t="s">
        <v>966</v>
      </c>
      <c r="G17" t="s">
        <v>967</v>
      </c>
      <c r="H17" s="25" t="e">
        <f>VLOOKUP(A17,AdminBoundaries!$H$3:$H$251,1,0)</f>
        <v>#N/A</v>
      </c>
      <c r="I17" s="25" t="str">
        <f>VLOOKUP(B17,AdminBoundaries!$N$3:$N$251,1,0)</f>
        <v>AC-S</v>
      </c>
      <c r="J17" s="25" t="str">
        <f>VLOOKUP(C17,AdminBoundaries!$J$3:$J$251,1,0)</f>
        <v>Ahmedabad</v>
      </c>
      <c r="K17" s="25" t="str">
        <f>VLOOKUP(D17,AdminBoundaries!$O$3:$O$251,1,0)</f>
        <v>RBD03</v>
      </c>
      <c r="L17" s="25" t="str">
        <f>VLOOKUP(E17,AdminBoundaries!$K$3:$K$251,1,0)</f>
        <v>Anand</v>
      </c>
      <c r="M17" s="25" t="str">
        <f>VLOOKUP(F17,AdminBoundaries!$P$3:$P$251,1,0)</f>
        <v>SD11</v>
      </c>
      <c r="N17" s="25" t="str">
        <f>VLOOKUP(G17,AdminBoundaries!$G$3:$G$251,1,0)</f>
        <v>Khambhat</v>
      </c>
    </row>
    <row r="18" spans="1:14" x14ac:dyDescent="0.2">
      <c r="A18" t="s">
        <v>771</v>
      </c>
      <c r="B18" t="s">
        <v>779</v>
      </c>
      <c r="C18" t="s">
        <v>780</v>
      </c>
      <c r="D18" t="s">
        <v>819</v>
      </c>
      <c r="E18" t="s">
        <v>820</v>
      </c>
      <c r="F18" t="s">
        <v>968</v>
      </c>
      <c r="G18" t="s">
        <v>820</v>
      </c>
      <c r="H18" s="25" t="e">
        <f>VLOOKUP(A18,AdminBoundaries!$H$3:$H$251,1,0)</f>
        <v>#N/A</v>
      </c>
      <c r="I18" s="25" t="str">
        <f>VLOOKUP(B18,AdminBoundaries!$N$3:$N$251,1,0)</f>
        <v>AC-S</v>
      </c>
      <c r="J18" s="25" t="str">
        <f>VLOOKUP(C18,AdminBoundaries!$J$3:$J$251,1,0)</f>
        <v>Ahmedabad</v>
      </c>
      <c r="K18" s="25" t="str">
        <f>VLOOKUP(D18,AdminBoundaries!$O$3:$O$251,1,0)</f>
        <v>RBD04</v>
      </c>
      <c r="L18" s="25" t="str">
        <f>VLOOKUP(E18,AdminBoundaries!$K$3:$K$251,1,0)</f>
        <v>Himmatnagar</v>
      </c>
      <c r="M18" s="25" t="str">
        <f>VLOOKUP(F18,AdminBoundaries!$P$3:$P$251,1,0)</f>
        <v>SD12</v>
      </c>
      <c r="N18" s="25" t="e">
        <f>VLOOKUP(G18,AdminBoundaries!$G$3:$G$251,1,0)</f>
        <v>#N/A</v>
      </c>
    </row>
    <row r="19" spans="1:14" x14ac:dyDescent="0.2">
      <c r="A19" t="s">
        <v>771</v>
      </c>
      <c r="B19" t="s">
        <v>779</v>
      </c>
      <c r="C19" t="s">
        <v>780</v>
      </c>
      <c r="D19" t="s">
        <v>819</v>
      </c>
      <c r="E19" t="s">
        <v>820</v>
      </c>
      <c r="F19" t="s">
        <v>969</v>
      </c>
      <c r="G19" t="s">
        <v>970</v>
      </c>
      <c r="H19" s="25" t="e">
        <f>VLOOKUP(A19,AdminBoundaries!$H$3:$H$251,1,0)</f>
        <v>#N/A</v>
      </c>
      <c r="I19" s="25" t="str">
        <f>VLOOKUP(B19,AdminBoundaries!$N$3:$N$251,1,0)</f>
        <v>AC-S</v>
      </c>
      <c r="J19" s="25" t="str">
        <f>VLOOKUP(C19,AdminBoundaries!$J$3:$J$251,1,0)</f>
        <v>Ahmedabad</v>
      </c>
      <c r="K19" s="25" t="str">
        <f>VLOOKUP(D19,AdminBoundaries!$O$3:$O$251,1,0)</f>
        <v>RBD04</v>
      </c>
      <c r="L19" s="25" t="str">
        <f>VLOOKUP(E19,AdminBoundaries!$K$3:$K$251,1,0)</f>
        <v>Himmatnagar</v>
      </c>
      <c r="M19" s="25" t="str">
        <f>VLOOKUP(F19,AdminBoundaries!$P$3:$P$251,1,0)</f>
        <v>SD13</v>
      </c>
      <c r="N19" s="25" t="str">
        <f>VLOOKUP(G19,AdminBoundaries!$G$3:$G$251,1,0)</f>
        <v>Khedbrahma</v>
      </c>
    </row>
    <row r="20" spans="1:14" x14ac:dyDescent="0.2">
      <c r="A20" t="s">
        <v>771</v>
      </c>
      <c r="B20" t="s">
        <v>779</v>
      </c>
      <c r="C20" t="s">
        <v>780</v>
      </c>
      <c r="D20" t="s">
        <v>819</v>
      </c>
      <c r="E20" t="s">
        <v>820</v>
      </c>
      <c r="F20" t="s">
        <v>971</v>
      </c>
      <c r="G20" t="s">
        <v>972</v>
      </c>
      <c r="H20" s="25" t="e">
        <f>VLOOKUP(A20,AdminBoundaries!$H$3:$H$251,1,0)</f>
        <v>#N/A</v>
      </c>
      <c r="I20" s="25" t="str">
        <f>VLOOKUP(B20,AdminBoundaries!$N$3:$N$251,1,0)</f>
        <v>AC-S</v>
      </c>
      <c r="J20" s="25" t="str">
        <f>VLOOKUP(C20,AdminBoundaries!$J$3:$J$251,1,0)</f>
        <v>Ahmedabad</v>
      </c>
      <c r="K20" s="25" t="str">
        <f>VLOOKUP(D20,AdminBoundaries!$O$3:$O$251,1,0)</f>
        <v>RBD04</v>
      </c>
      <c r="L20" s="25" t="str">
        <f>VLOOKUP(E20,AdminBoundaries!$K$3:$K$251,1,0)</f>
        <v>Himmatnagar</v>
      </c>
      <c r="M20" s="25" t="str">
        <f>VLOOKUP(F20,AdminBoundaries!$P$3:$P$251,1,0)</f>
        <v>SD14</v>
      </c>
      <c r="N20" s="25" t="str">
        <f>VLOOKUP(G20,AdminBoundaries!$G$3:$G$251,1,0)</f>
        <v>Idar</v>
      </c>
    </row>
    <row r="21" spans="1:14" x14ac:dyDescent="0.2">
      <c r="A21" t="s">
        <v>771</v>
      </c>
      <c r="B21" t="s">
        <v>779</v>
      </c>
      <c r="C21" t="s">
        <v>780</v>
      </c>
      <c r="D21" t="s">
        <v>821</v>
      </c>
      <c r="E21" t="s">
        <v>822</v>
      </c>
      <c r="F21" t="s">
        <v>973</v>
      </c>
      <c r="G21" t="s">
        <v>974</v>
      </c>
      <c r="H21" s="25" t="e">
        <f>VLOOKUP(A21,AdminBoundaries!$H$3:$H$251,1,0)</f>
        <v>#N/A</v>
      </c>
      <c r="I21" s="25" t="str">
        <f>VLOOKUP(B21,AdminBoundaries!$N$3:$N$251,1,0)</f>
        <v>AC-S</v>
      </c>
      <c r="J21" s="25" t="str">
        <f>VLOOKUP(C21,AdminBoundaries!$J$3:$J$251,1,0)</f>
        <v>Ahmedabad</v>
      </c>
      <c r="K21" s="25" t="str">
        <f>VLOOKUP(D21,AdminBoundaries!$O$3:$O$251,1,0)</f>
        <v>RBD05</v>
      </c>
      <c r="L21" s="25" t="str">
        <f>VLOOKUP(E21,AdminBoundaries!$K$3:$K$251,1,0)</f>
        <v>Modasa</v>
      </c>
      <c r="M21" s="25" t="str">
        <f>VLOOKUP(F21,AdminBoundaries!$P$3:$P$251,1,0)</f>
        <v>SD15</v>
      </c>
      <c r="N21" s="25" t="str">
        <f>VLOOKUP(G21,AdminBoundaries!$G$3:$G$251,1,0)</f>
        <v>Bhiloda</v>
      </c>
    </row>
    <row r="22" spans="1:14" x14ac:dyDescent="0.2">
      <c r="A22" t="s">
        <v>771</v>
      </c>
      <c r="B22" t="s">
        <v>779</v>
      </c>
      <c r="C22" t="s">
        <v>780</v>
      </c>
      <c r="D22" t="s">
        <v>821</v>
      </c>
      <c r="E22" t="s">
        <v>822</v>
      </c>
      <c r="F22" t="s">
        <v>975</v>
      </c>
      <c r="G22" t="s">
        <v>822</v>
      </c>
      <c r="H22" s="25" t="e">
        <f>VLOOKUP(A22,AdminBoundaries!$H$3:$H$251,1,0)</f>
        <v>#N/A</v>
      </c>
      <c r="I22" s="25" t="str">
        <f>VLOOKUP(B22,AdminBoundaries!$N$3:$N$251,1,0)</f>
        <v>AC-S</v>
      </c>
      <c r="J22" s="25" t="str">
        <f>VLOOKUP(C22,AdminBoundaries!$J$3:$J$251,1,0)</f>
        <v>Ahmedabad</v>
      </c>
      <c r="K22" s="25" t="str">
        <f>VLOOKUP(D22,AdminBoundaries!$O$3:$O$251,1,0)</f>
        <v>RBD05</v>
      </c>
      <c r="L22" s="25" t="str">
        <f>VLOOKUP(E22,AdminBoundaries!$K$3:$K$251,1,0)</f>
        <v>Modasa</v>
      </c>
      <c r="M22" s="25" t="str">
        <f>VLOOKUP(F22,AdminBoundaries!$P$3:$P$251,1,0)</f>
        <v>SD16</v>
      </c>
      <c r="N22" s="25" t="str">
        <f>VLOOKUP(G22,AdminBoundaries!$G$3:$G$251,1,0)</f>
        <v>Modasa</v>
      </c>
    </row>
    <row r="23" spans="1:14" x14ac:dyDescent="0.2">
      <c r="A23" t="s">
        <v>771</v>
      </c>
      <c r="B23" t="s">
        <v>779</v>
      </c>
      <c r="C23" t="s">
        <v>780</v>
      </c>
      <c r="D23" t="s">
        <v>821</v>
      </c>
      <c r="E23" t="s">
        <v>822</v>
      </c>
      <c r="F23" t="s">
        <v>976</v>
      </c>
      <c r="G23" t="s">
        <v>977</v>
      </c>
      <c r="H23" s="25" t="e">
        <f>VLOOKUP(A23,AdminBoundaries!$H$3:$H$251,1,0)</f>
        <v>#N/A</v>
      </c>
      <c r="I23" s="25" t="str">
        <f>VLOOKUP(B23,AdminBoundaries!$N$3:$N$251,1,0)</f>
        <v>AC-S</v>
      </c>
      <c r="J23" s="25" t="str">
        <f>VLOOKUP(C23,AdminBoundaries!$J$3:$J$251,1,0)</f>
        <v>Ahmedabad</v>
      </c>
      <c r="K23" s="25" t="str">
        <f>VLOOKUP(D23,AdminBoundaries!$O$3:$O$251,1,0)</f>
        <v>RBD05</v>
      </c>
      <c r="L23" s="25" t="str">
        <f>VLOOKUP(E23,AdminBoundaries!$K$3:$K$251,1,0)</f>
        <v>Modasa</v>
      </c>
      <c r="M23" s="25" t="str">
        <f>VLOOKUP(F23,AdminBoundaries!$P$3:$P$251,1,0)</f>
        <v>SD17</v>
      </c>
      <c r="N23" s="25" t="str">
        <f>VLOOKUP(G23,AdminBoundaries!$G$3:$G$251,1,0)</f>
        <v>Malpur</v>
      </c>
    </row>
    <row r="24" spans="1:14" x14ac:dyDescent="0.2">
      <c r="A24" t="s">
        <v>771</v>
      </c>
      <c r="B24" t="s">
        <v>785</v>
      </c>
      <c r="C24" t="s">
        <v>786</v>
      </c>
      <c r="D24" t="s">
        <v>823</v>
      </c>
      <c r="E24" t="s">
        <v>786</v>
      </c>
      <c r="F24" t="s">
        <v>978</v>
      </c>
      <c r="G24" t="s">
        <v>786</v>
      </c>
      <c r="H24" s="25" t="e">
        <f>VLOOKUP(A24,AdminBoundaries!$H$3:$H$251,1,0)</f>
        <v>#N/A</v>
      </c>
      <c r="I24" s="25" t="str">
        <f>VLOOKUP(B24,AdminBoundaries!$N$3:$N$251,1,0)</f>
        <v>MC-S</v>
      </c>
      <c r="J24" s="25" t="str">
        <f>VLOOKUP(C24,AdminBoundaries!$J$3:$J$251,1,0)</f>
        <v>Mehsana</v>
      </c>
      <c r="K24" s="25" t="str">
        <f>VLOOKUP(D24,AdminBoundaries!$O$3:$O$251,1,0)</f>
        <v>RBD06</v>
      </c>
      <c r="L24" s="25" t="str">
        <f>VLOOKUP(E24,AdminBoundaries!$K$3:$K$251,1,0)</f>
        <v>Mehsana</v>
      </c>
      <c r="M24" s="25" t="str">
        <f>VLOOKUP(F24,AdminBoundaries!$P$3:$P$251,1,0)</f>
        <v>SD18</v>
      </c>
      <c r="N24" s="25" t="str">
        <f>VLOOKUP(G24,AdminBoundaries!$G$3:$G$251,1,0)</f>
        <v>Mehsana</v>
      </c>
    </row>
    <row r="25" spans="1:14" x14ac:dyDescent="0.2">
      <c r="A25" t="s">
        <v>771</v>
      </c>
      <c r="B25" t="s">
        <v>785</v>
      </c>
      <c r="C25" t="s">
        <v>786</v>
      </c>
      <c r="D25" t="s">
        <v>823</v>
      </c>
      <c r="E25" t="s">
        <v>786</v>
      </c>
      <c r="F25" t="s">
        <v>979</v>
      </c>
      <c r="G25" t="s">
        <v>980</v>
      </c>
      <c r="H25" s="25" t="e">
        <f>VLOOKUP(A25,AdminBoundaries!$H$3:$H$251,1,0)</f>
        <v>#N/A</v>
      </c>
      <c r="I25" s="25" t="str">
        <f>VLOOKUP(B25,AdminBoundaries!$N$3:$N$251,1,0)</f>
        <v>MC-S</v>
      </c>
      <c r="J25" s="25" t="str">
        <f>VLOOKUP(C25,AdminBoundaries!$J$3:$J$251,1,0)</f>
        <v>Mehsana</v>
      </c>
      <c r="K25" s="25" t="str">
        <f>VLOOKUP(D25,AdminBoundaries!$O$3:$O$251,1,0)</f>
        <v>RBD06</v>
      </c>
      <c r="L25" s="25" t="str">
        <f>VLOOKUP(E25,AdminBoundaries!$K$3:$K$251,1,0)</f>
        <v>Mehsana</v>
      </c>
      <c r="M25" s="25" t="str">
        <f>VLOOKUP(F25,AdminBoundaries!$P$3:$P$251,1,0)</f>
        <v>SD19</v>
      </c>
      <c r="N25" s="25" t="str">
        <f>VLOOKUP(G25,AdminBoundaries!$G$3:$G$251,1,0)</f>
        <v>Visnagar</v>
      </c>
    </row>
    <row r="26" spans="1:14" x14ac:dyDescent="0.2">
      <c r="A26" t="s">
        <v>771</v>
      </c>
      <c r="B26" t="s">
        <v>785</v>
      </c>
      <c r="C26" t="s">
        <v>786</v>
      </c>
      <c r="D26" t="s">
        <v>823</v>
      </c>
      <c r="E26" t="s">
        <v>786</v>
      </c>
      <c r="F26" t="s">
        <v>981</v>
      </c>
      <c r="G26" t="s">
        <v>982</v>
      </c>
      <c r="H26" s="25" t="e">
        <f>VLOOKUP(A26,AdminBoundaries!$H$3:$H$251,1,0)</f>
        <v>#N/A</v>
      </c>
      <c r="I26" s="25" t="str">
        <f>VLOOKUP(B26,AdminBoundaries!$N$3:$N$251,1,0)</f>
        <v>MC-S</v>
      </c>
      <c r="J26" s="25" t="str">
        <f>VLOOKUP(C26,AdminBoundaries!$J$3:$J$251,1,0)</f>
        <v>Mehsana</v>
      </c>
      <c r="K26" s="25" t="str">
        <f>VLOOKUP(D26,AdminBoundaries!$O$3:$O$251,1,0)</f>
        <v>RBD06</v>
      </c>
      <c r="L26" s="25" t="str">
        <f>VLOOKUP(E26,AdminBoundaries!$K$3:$K$251,1,0)</f>
        <v>Mehsana</v>
      </c>
      <c r="M26" s="25" t="str">
        <f>VLOOKUP(F26,AdminBoundaries!$P$3:$P$251,1,0)</f>
        <v>SD20</v>
      </c>
      <c r="N26" s="25" t="str">
        <f>VLOOKUP(G26,AdminBoundaries!$G$3:$G$251,1,0)</f>
        <v>Kadi</v>
      </c>
    </row>
    <row r="27" spans="1:14" x14ac:dyDescent="0.2">
      <c r="A27" t="s">
        <v>771</v>
      </c>
      <c r="B27" t="s">
        <v>785</v>
      </c>
      <c r="C27" t="s">
        <v>786</v>
      </c>
      <c r="D27" t="s">
        <v>824</v>
      </c>
      <c r="E27" t="s">
        <v>825</v>
      </c>
      <c r="F27" t="s">
        <v>983</v>
      </c>
      <c r="G27" t="s">
        <v>825</v>
      </c>
      <c r="H27" s="25" t="e">
        <f>VLOOKUP(A27,AdminBoundaries!$H$3:$H$251,1,0)</f>
        <v>#N/A</v>
      </c>
      <c r="I27" s="25" t="str">
        <f>VLOOKUP(B27,AdminBoundaries!$N$3:$N$251,1,0)</f>
        <v>MC-S</v>
      </c>
      <c r="J27" s="25" t="str">
        <f>VLOOKUP(C27,AdminBoundaries!$J$3:$J$251,1,0)</f>
        <v>Mehsana</v>
      </c>
      <c r="K27" s="25" t="str">
        <f>VLOOKUP(D27,AdminBoundaries!$O$3:$O$251,1,0)</f>
        <v>RBD07</v>
      </c>
      <c r="L27" s="25" t="str">
        <f>VLOOKUP(E27,AdminBoundaries!$K$3:$K$251,1,0)</f>
        <v>Patan</v>
      </c>
      <c r="M27" s="25" t="str">
        <f>VLOOKUP(F27,AdminBoundaries!$P$3:$P$251,1,0)</f>
        <v>SD21</v>
      </c>
      <c r="N27" s="25" t="str">
        <f>VLOOKUP(G27,AdminBoundaries!$G$3:$G$251,1,0)</f>
        <v>Patan</v>
      </c>
    </row>
    <row r="28" spans="1:14" x14ac:dyDescent="0.2">
      <c r="A28" t="s">
        <v>771</v>
      </c>
      <c r="B28" t="s">
        <v>785</v>
      </c>
      <c r="C28" t="s">
        <v>786</v>
      </c>
      <c r="D28" t="s">
        <v>824</v>
      </c>
      <c r="E28" t="s">
        <v>825</v>
      </c>
      <c r="F28" t="s">
        <v>984</v>
      </c>
      <c r="G28" t="s">
        <v>985</v>
      </c>
      <c r="H28" s="25" t="e">
        <f>VLOOKUP(A28,AdminBoundaries!$H$3:$H$251,1,0)</f>
        <v>#N/A</v>
      </c>
      <c r="I28" s="25" t="str">
        <f>VLOOKUP(B28,AdminBoundaries!$N$3:$N$251,1,0)</f>
        <v>MC-S</v>
      </c>
      <c r="J28" s="25" t="str">
        <f>VLOOKUP(C28,AdminBoundaries!$J$3:$J$251,1,0)</f>
        <v>Mehsana</v>
      </c>
      <c r="K28" s="25" t="str">
        <f>VLOOKUP(D28,AdminBoundaries!$O$3:$O$251,1,0)</f>
        <v>RBD07</v>
      </c>
      <c r="L28" s="25" t="str">
        <f>VLOOKUP(E28,AdminBoundaries!$K$3:$K$251,1,0)</f>
        <v>Patan</v>
      </c>
      <c r="M28" s="25" t="str">
        <f>VLOOKUP(F28,AdminBoundaries!$P$3:$P$251,1,0)</f>
        <v>SD22</v>
      </c>
      <c r="N28" s="25" t="str">
        <f>VLOOKUP(G28,AdminBoundaries!$G$3:$G$251,1,0)</f>
        <v>Radhanpur</v>
      </c>
    </row>
    <row r="29" spans="1:14" x14ac:dyDescent="0.2">
      <c r="A29" t="s">
        <v>771</v>
      </c>
      <c r="B29" t="s">
        <v>785</v>
      </c>
      <c r="C29" t="s">
        <v>786</v>
      </c>
      <c r="D29" t="s">
        <v>824</v>
      </c>
      <c r="E29" t="s">
        <v>825</v>
      </c>
      <c r="F29" t="s">
        <v>986</v>
      </c>
      <c r="G29" t="s">
        <v>987</v>
      </c>
      <c r="H29" s="25" t="e">
        <f>VLOOKUP(A29,AdminBoundaries!$H$3:$H$251,1,0)</f>
        <v>#N/A</v>
      </c>
      <c r="I29" s="25" t="str">
        <f>VLOOKUP(B29,AdminBoundaries!$N$3:$N$251,1,0)</f>
        <v>MC-S</v>
      </c>
      <c r="J29" s="25" t="str">
        <f>VLOOKUP(C29,AdminBoundaries!$J$3:$J$251,1,0)</f>
        <v>Mehsana</v>
      </c>
      <c r="K29" s="25" t="str">
        <f>VLOOKUP(D29,AdminBoundaries!$O$3:$O$251,1,0)</f>
        <v>RBD07</v>
      </c>
      <c r="L29" s="25" t="str">
        <f>VLOOKUP(E29,AdminBoundaries!$K$3:$K$251,1,0)</f>
        <v>Patan</v>
      </c>
      <c r="M29" s="25" t="str">
        <f>VLOOKUP(F29,AdminBoundaries!$P$3:$P$251,1,0)</f>
        <v>SD23</v>
      </c>
      <c r="N29" s="25" t="str">
        <f>VLOOKUP(G29,AdminBoundaries!$G$3:$G$251,1,0)</f>
        <v>Harij</v>
      </c>
    </row>
    <row r="30" spans="1:14" x14ac:dyDescent="0.2">
      <c r="A30" t="s">
        <v>771</v>
      </c>
      <c r="B30" t="s">
        <v>785</v>
      </c>
      <c r="C30" t="s">
        <v>786</v>
      </c>
      <c r="D30" t="s">
        <v>824</v>
      </c>
      <c r="E30" t="s">
        <v>825</v>
      </c>
      <c r="F30" t="s">
        <v>988</v>
      </c>
      <c r="G30" t="s">
        <v>989</v>
      </c>
      <c r="H30" s="25" t="e">
        <f>VLOOKUP(A30,AdminBoundaries!$H$3:$H$251,1,0)</f>
        <v>#N/A</v>
      </c>
      <c r="I30" s="25" t="str">
        <f>VLOOKUP(B30,AdminBoundaries!$N$3:$N$251,1,0)</f>
        <v>MC-S</v>
      </c>
      <c r="J30" s="25" t="str">
        <f>VLOOKUP(C30,AdminBoundaries!$J$3:$J$251,1,0)</f>
        <v>Mehsana</v>
      </c>
      <c r="K30" s="25" t="str">
        <f>VLOOKUP(D30,AdminBoundaries!$O$3:$O$251,1,0)</f>
        <v>RBD07</v>
      </c>
      <c r="L30" s="25" t="str">
        <f>VLOOKUP(E30,AdminBoundaries!$K$3:$K$251,1,0)</f>
        <v>Patan</v>
      </c>
      <c r="M30" s="25" t="str">
        <f>VLOOKUP(F30,AdminBoundaries!$P$3:$P$251,1,0)</f>
        <v>SD24</v>
      </c>
      <c r="N30" s="25" t="str">
        <f>VLOOKUP(G30,AdminBoundaries!$G$3:$G$251,1,0)</f>
        <v>Siddhpur</v>
      </c>
    </row>
    <row r="31" spans="1:14" x14ac:dyDescent="0.2">
      <c r="A31" t="s">
        <v>771</v>
      </c>
      <c r="B31" t="s">
        <v>785</v>
      </c>
      <c r="C31" t="s">
        <v>786</v>
      </c>
      <c r="D31" t="s">
        <v>826</v>
      </c>
      <c r="E31" t="s">
        <v>827</v>
      </c>
      <c r="F31" t="s">
        <v>990</v>
      </c>
      <c r="G31" t="s">
        <v>991</v>
      </c>
      <c r="H31" s="25" t="e">
        <f>VLOOKUP(A31,AdminBoundaries!$H$3:$H$251,1,0)</f>
        <v>#N/A</v>
      </c>
      <c r="I31" s="25" t="str">
        <f>VLOOKUP(B31,AdminBoundaries!$N$3:$N$251,1,0)</f>
        <v>MC-S</v>
      </c>
      <c r="J31" s="25" t="str">
        <f>VLOOKUP(C31,AdminBoundaries!$J$3:$J$251,1,0)</f>
        <v>Mehsana</v>
      </c>
      <c r="K31" s="25" t="str">
        <f>VLOOKUP(D31,AdminBoundaries!$O$3:$O$251,1,0)</f>
        <v>RBD08</v>
      </c>
      <c r="L31" s="25" t="e">
        <f>VLOOKUP(E31,AdminBoundaries!$K$3:$K$251,1,0)</f>
        <v>#N/A</v>
      </c>
      <c r="M31" s="25" t="str">
        <f>VLOOKUP(F31,AdminBoundaries!$P$3:$P$251,1,0)</f>
        <v>SD25</v>
      </c>
      <c r="N31" s="25" t="str">
        <f>VLOOKUP(G31,AdminBoundaries!$G$3:$G$251,1,0)</f>
        <v>Palanpur</v>
      </c>
    </row>
    <row r="32" spans="1:14" x14ac:dyDescent="0.2">
      <c r="A32" t="s">
        <v>771</v>
      </c>
      <c r="B32" t="s">
        <v>785</v>
      </c>
      <c r="C32" t="s">
        <v>786</v>
      </c>
      <c r="D32" t="s">
        <v>826</v>
      </c>
      <c r="E32" t="s">
        <v>827</v>
      </c>
      <c r="F32" t="s">
        <v>992</v>
      </c>
      <c r="G32" t="s">
        <v>993</v>
      </c>
      <c r="H32" s="25" t="e">
        <f>VLOOKUP(A32,AdminBoundaries!$H$3:$H$251,1,0)</f>
        <v>#N/A</v>
      </c>
      <c r="I32" s="25" t="str">
        <f>VLOOKUP(B32,AdminBoundaries!$N$3:$N$251,1,0)</f>
        <v>MC-S</v>
      </c>
      <c r="J32" s="25" t="str">
        <f>VLOOKUP(C32,AdminBoundaries!$J$3:$J$251,1,0)</f>
        <v>Mehsana</v>
      </c>
      <c r="K32" s="25" t="str">
        <f>VLOOKUP(D32,AdminBoundaries!$O$3:$O$251,1,0)</f>
        <v>RBD08</v>
      </c>
      <c r="L32" s="25" t="e">
        <f>VLOOKUP(E32,AdminBoundaries!$K$3:$K$251,1,0)</f>
        <v>#N/A</v>
      </c>
      <c r="M32" s="25" t="str">
        <f>VLOOKUP(F32,AdminBoundaries!$P$3:$P$251,1,0)</f>
        <v>SD26</v>
      </c>
      <c r="N32" s="25" t="str">
        <f>VLOOKUP(G32,AdminBoundaries!$G$3:$G$251,1,0)</f>
        <v>Deodar</v>
      </c>
    </row>
    <row r="33" spans="1:14" x14ac:dyDescent="0.2">
      <c r="A33" t="s">
        <v>771</v>
      </c>
      <c r="B33" t="s">
        <v>785</v>
      </c>
      <c r="C33" t="s">
        <v>786</v>
      </c>
      <c r="D33" t="s">
        <v>826</v>
      </c>
      <c r="E33" t="s">
        <v>827</v>
      </c>
      <c r="F33" t="s">
        <v>994</v>
      </c>
      <c r="G33" t="s">
        <v>995</v>
      </c>
      <c r="H33" s="25" t="e">
        <f>VLOOKUP(A33,AdminBoundaries!$H$3:$H$251,1,0)</f>
        <v>#N/A</v>
      </c>
      <c r="I33" s="25" t="str">
        <f>VLOOKUP(B33,AdminBoundaries!$N$3:$N$251,1,0)</f>
        <v>MC-S</v>
      </c>
      <c r="J33" s="25" t="str">
        <f>VLOOKUP(C33,AdminBoundaries!$J$3:$J$251,1,0)</f>
        <v>Mehsana</v>
      </c>
      <c r="K33" s="25" t="str">
        <f>VLOOKUP(D33,AdminBoundaries!$O$3:$O$251,1,0)</f>
        <v>RBD08</v>
      </c>
      <c r="L33" s="25" t="e">
        <f>VLOOKUP(E33,AdminBoundaries!$K$3:$K$251,1,0)</f>
        <v>#N/A</v>
      </c>
      <c r="M33" s="25" t="str">
        <f>VLOOKUP(F33,AdminBoundaries!$P$3:$P$251,1,0)</f>
        <v>SD27</v>
      </c>
      <c r="N33" s="25" t="str">
        <f>VLOOKUP(G33,AdminBoundaries!$G$3:$G$251,1,0)</f>
        <v>Ambaji</v>
      </c>
    </row>
    <row r="34" spans="1:14" x14ac:dyDescent="0.2">
      <c r="A34" t="s">
        <v>771</v>
      </c>
      <c r="B34" t="s">
        <v>785</v>
      </c>
      <c r="C34" t="s">
        <v>786</v>
      </c>
      <c r="D34" t="s">
        <v>826</v>
      </c>
      <c r="E34" t="s">
        <v>827</v>
      </c>
      <c r="F34" t="s">
        <v>996</v>
      </c>
      <c r="G34" t="s">
        <v>997</v>
      </c>
      <c r="H34" s="25" t="e">
        <f>VLOOKUP(A34,AdminBoundaries!$H$3:$H$251,1,0)</f>
        <v>#N/A</v>
      </c>
      <c r="I34" s="25" t="str">
        <f>VLOOKUP(B34,AdminBoundaries!$N$3:$N$251,1,0)</f>
        <v>MC-S</v>
      </c>
      <c r="J34" s="25" t="str">
        <f>VLOOKUP(C34,AdminBoundaries!$J$3:$J$251,1,0)</f>
        <v>Mehsana</v>
      </c>
      <c r="K34" s="25" t="str">
        <f>VLOOKUP(D34,AdminBoundaries!$O$3:$O$251,1,0)</f>
        <v>RBD08</v>
      </c>
      <c r="L34" s="25" t="e">
        <f>VLOOKUP(E34,AdminBoundaries!$K$3:$K$251,1,0)</f>
        <v>#N/A</v>
      </c>
      <c r="M34" s="25" t="str">
        <f>VLOOKUP(F34,AdminBoundaries!$P$3:$P$251,1,0)</f>
        <v>SD28</v>
      </c>
      <c r="N34" s="25" t="str">
        <f>VLOOKUP(G34,AdminBoundaries!$G$3:$G$251,1,0)</f>
        <v>Tharad</v>
      </c>
    </row>
    <row r="35" spans="1:14" x14ac:dyDescent="0.2">
      <c r="A35" t="s">
        <v>771</v>
      </c>
      <c r="B35" t="s">
        <v>785</v>
      </c>
      <c r="C35" t="s">
        <v>786</v>
      </c>
      <c r="D35" t="s">
        <v>828</v>
      </c>
      <c r="E35" t="s">
        <v>829</v>
      </c>
      <c r="F35" t="s">
        <v>998</v>
      </c>
      <c r="G35" t="s">
        <v>999</v>
      </c>
      <c r="H35" s="25" t="e">
        <f>VLOOKUP(A35,AdminBoundaries!$H$3:$H$251,1,0)</f>
        <v>#N/A</v>
      </c>
      <c r="I35" s="25" t="str">
        <f>VLOOKUP(B35,AdminBoundaries!$N$3:$N$251,1,0)</f>
        <v>MC-S</v>
      </c>
      <c r="J35" s="25" t="str">
        <f>VLOOKUP(C35,AdminBoundaries!$J$3:$J$251,1,0)</f>
        <v>Mehsana</v>
      </c>
      <c r="K35" s="25" t="str">
        <f>VLOOKUP(D35,AdminBoundaries!$O$3:$O$251,1,0)</f>
        <v>RBD09</v>
      </c>
      <c r="L35" s="25" t="e">
        <f>VLOOKUP(E35,AdminBoundaries!$K$3:$K$251,1,0)</f>
        <v>#N/A</v>
      </c>
      <c r="M35" s="25" t="str">
        <f>VLOOKUP(F35,AdminBoundaries!$P$3:$P$251,1,0)</f>
        <v>SD29</v>
      </c>
      <c r="N35" s="25" t="str">
        <f>VLOOKUP(G35,AdminBoundaries!$G$3:$G$251,1,0)</f>
        <v>Bhuj</v>
      </c>
    </row>
    <row r="36" spans="1:14" x14ac:dyDescent="0.2">
      <c r="A36" t="s">
        <v>771</v>
      </c>
      <c r="B36" t="s">
        <v>785</v>
      </c>
      <c r="C36" t="s">
        <v>786</v>
      </c>
      <c r="D36" t="s">
        <v>828</v>
      </c>
      <c r="E36" t="s">
        <v>829</v>
      </c>
      <c r="F36" t="s">
        <v>1000</v>
      </c>
      <c r="G36" t="s">
        <v>1001</v>
      </c>
      <c r="H36" s="25" t="e">
        <f>VLOOKUP(A36,AdminBoundaries!$H$3:$H$251,1,0)</f>
        <v>#N/A</v>
      </c>
      <c r="I36" s="25" t="str">
        <f>VLOOKUP(B36,AdminBoundaries!$N$3:$N$251,1,0)</f>
        <v>MC-S</v>
      </c>
      <c r="J36" s="25" t="str">
        <f>VLOOKUP(C36,AdminBoundaries!$J$3:$J$251,1,0)</f>
        <v>Mehsana</v>
      </c>
      <c r="K36" s="25" t="str">
        <f>VLOOKUP(D36,AdminBoundaries!$O$3:$O$251,1,0)</f>
        <v>RBD09</v>
      </c>
      <c r="L36" s="25" t="e">
        <f>VLOOKUP(E36,AdminBoundaries!$K$3:$K$251,1,0)</f>
        <v>#N/A</v>
      </c>
      <c r="M36" s="25" t="str">
        <f>VLOOKUP(F36,AdminBoundaries!$P$3:$P$251,1,0)</f>
        <v>SD30</v>
      </c>
      <c r="N36" s="25" t="str">
        <f>VLOOKUP(G36,AdminBoundaries!$G$3:$G$251,1,0)</f>
        <v>Anjar</v>
      </c>
    </row>
    <row r="37" spans="1:14" x14ac:dyDescent="0.2">
      <c r="A37" t="s">
        <v>771</v>
      </c>
      <c r="B37" t="s">
        <v>785</v>
      </c>
      <c r="C37" t="s">
        <v>786</v>
      </c>
      <c r="D37" t="s">
        <v>828</v>
      </c>
      <c r="E37" t="s">
        <v>829</v>
      </c>
      <c r="F37" t="s">
        <v>1002</v>
      </c>
      <c r="G37" t="s">
        <v>1003</v>
      </c>
      <c r="H37" s="25" t="e">
        <f>VLOOKUP(A37,AdminBoundaries!$H$3:$H$251,1,0)</f>
        <v>#N/A</v>
      </c>
      <c r="I37" s="25" t="str">
        <f>VLOOKUP(B37,AdminBoundaries!$N$3:$N$251,1,0)</f>
        <v>MC-S</v>
      </c>
      <c r="J37" s="25" t="str">
        <f>VLOOKUP(C37,AdminBoundaries!$J$3:$J$251,1,0)</f>
        <v>Mehsana</v>
      </c>
      <c r="K37" s="25" t="str">
        <f>VLOOKUP(D37,AdminBoundaries!$O$3:$O$251,1,0)</f>
        <v>RBD09</v>
      </c>
      <c r="L37" s="25" t="e">
        <f>VLOOKUP(E37,AdminBoundaries!$K$3:$K$251,1,0)</f>
        <v>#N/A</v>
      </c>
      <c r="M37" s="25" t="str">
        <f>VLOOKUP(F37,AdminBoundaries!$P$3:$P$251,1,0)</f>
        <v>SD31</v>
      </c>
      <c r="N37" s="25" t="e">
        <f>VLOOKUP(G37,AdminBoundaries!$G$3:$G$251,1,0)</f>
        <v>#N/A</v>
      </c>
    </row>
    <row r="38" spans="1:14" x14ac:dyDescent="0.2">
      <c r="A38" t="s">
        <v>771</v>
      </c>
      <c r="B38" t="s">
        <v>785</v>
      </c>
      <c r="C38" t="s">
        <v>786</v>
      </c>
      <c r="D38" t="s">
        <v>828</v>
      </c>
      <c r="E38" t="s">
        <v>829</v>
      </c>
      <c r="F38" t="s">
        <v>1004</v>
      </c>
      <c r="G38" t="s">
        <v>1005</v>
      </c>
      <c r="H38" s="25" t="e">
        <f>VLOOKUP(A38,AdminBoundaries!$H$3:$H$251,1,0)</f>
        <v>#N/A</v>
      </c>
      <c r="I38" s="25" t="str">
        <f>VLOOKUP(B38,AdminBoundaries!$N$3:$N$251,1,0)</f>
        <v>MC-S</v>
      </c>
      <c r="J38" s="25" t="str">
        <f>VLOOKUP(C38,AdminBoundaries!$J$3:$J$251,1,0)</f>
        <v>Mehsana</v>
      </c>
      <c r="K38" s="25" t="str">
        <f>VLOOKUP(D38,AdminBoundaries!$O$3:$O$251,1,0)</f>
        <v>RBD09</v>
      </c>
      <c r="L38" s="25" t="e">
        <f>VLOOKUP(E38,AdminBoundaries!$K$3:$K$251,1,0)</f>
        <v>#N/A</v>
      </c>
      <c r="M38" s="25" t="str">
        <f>VLOOKUP(F38,AdminBoundaries!$P$3:$P$251,1,0)</f>
        <v>SD32</v>
      </c>
      <c r="N38" s="25" t="str">
        <f>VLOOKUP(G38,AdminBoundaries!$G$3:$G$251,1,0)</f>
        <v>Rapar</v>
      </c>
    </row>
    <row r="39" spans="1:14" x14ac:dyDescent="0.2">
      <c r="A39" t="s">
        <v>771</v>
      </c>
      <c r="B39" t="s">
        <v>785</v>
      </c>
      <c r="C39" t="s">
        <v>786</v>
      </c>
      <c r="D39" t="s">
        <v>828</v>
      </c>
      <c r="E39" t="s">
        <v>829</v>
      </c>
      <c r="F39" t="s">
        <v>1006</v>
      </c>
      <c r="G39" t="s">
        <v>1007</v>
      </c>
      <c r="H39" s="25" t="e">
        <f>VLOOKUP(A39,AdminBoundaries!$H$3:$H$251,1,0)</f>
        <v>#N/A</v>
      </c>
      <c r="I39" s="25" t="str">
        <f>VLOOKUP(B39,AdminBoundaries!$N$3:$N$251,1,0)</f>
        <v>MC-S</v>
      </c>
      <c r="J39" s="25" t="str">
        <f>VLOOKUP(C39,AdminBoundaries!$J$3:$J$251,1,0)</f>
        <v>Mehsana</v>
      </c>
      <c r="K39" s="25" t="str">
        <f>VLOOKUP(D39,AdminBoundaries!$O$3:$O$251,1,0)</f>
        <v>RBD09</v>
      </c>
      <c r="L39" s="25" t="e">
        <f>VLOOKUP(E39,AdminBoundaries!$K$3:$K$251,1,0)</f>
        <v>#N/A</v>
      </c>
      <c r="M39" s="25" t="str">
        <f>VLOOKUP(F39,AdminBoundaries!$P$3:$P$251,1,0)</f>
        <v>SD33</v>
      </c>
      <c r="N39" s="25" t="str">
        <f>VLOOKUP(G39,AdminBoundaries!$G$3:$G$251,1,0)</f>
        <v>Bhachau</v>
      </c>
    </row>
    <row r="40" spans="1:14" x14ac:dyDescent="0.2">
      <c r="A40" t="s">
        <v>771</v>
      </c>
      <c r="B40" t="s">
        <v>785</v>
      </c>
      <c r="C40" t="s">
        <v>786</v>
      </c>
      <c r="D40" t="s">
        <v>828</v>
      </c>
      <c r="E40" t="s">
        <v>829</v>
      </c>
      <c r="F40" t="s">
        <v>1008</v>
      </c>
      <c r="G40" t="s">
        <v>1009</v>
      </c>
      <c r="H40" s="25" t="e">
        <f>VLOOKUP(A40,AdminBoundaries!$H$3:$H$251,1,0)</f>
        <v>#N/A</v>
      </c>
      <c r="I40" s="25" t="str">
        <f>VLOOKUP(B40,AdminBoundaries!$N$3:$N$251,1,0)</f>
        <v>MC-S</v>
      </c>
      <c r="J40" s="25" t="str">
        <f>VLOOKUP(C40,AdminBoundaries!$J$3:$J$251,1,0)</f>
        <v>Mehsana</v>
      </c>
      <c r="K40" s="25" t="str">
        <f>VLOOKUP(D40,AdminBoundaries!$O$3:$O$251,1,0)</f>
        <v>RBD09</v>
      </c>
      <c r="L40" s="25" t="e">
        <f>VLOOKUP(E40,AdminBoundaries!$K$3:$K$251,1,0)</f>
        <v>#N/A</v>
      </c>
      <c r="M40" s="25" t="str">
        <f>VLOOKUP(F40,AdminBoundaries!$P$3:$P$251,1,0)</f>
        <v>SD34</v>
      </c>
      <c r="N40" s="25" t="str">
        <f>VLOOKUP(G40,AdminBoundaries!$G$3:$G$251,1,0)</f>
        <v>Nakhatrana</v>
      </c>
    </row>
    <row r="41" spans="1:14" x14ac:dyDescent="0.2">
      <c r="A41" t="s">
        <v>771</v>
      </c>
      <c r="B41" t="s">
        <v>781</v>
      </c>
      <c r="C41" t="s">
        <v>782</v>
      </c>
      <c r="D41" t="s">
        <v>830</v>
      </c>
      <c r="E41" t="s">
        <v>831</v>
      </c>
      <c r="F41" t="s">
        <v>1010</v>
      </c>
      <c r="G41" t="s">
        <v>1011</v>
      </c>
      <c r="H41" s="25" t="e">
        <f>VLOOKUP(A41,AdminBoundaries!$H$3:$H$251,1,0)</f>
        <v>#N/A</v>
      </c>
      <c r="I41" s="25" t="str">
        <f>VLOOKUP(B41,AdminBoundaries!$N$3:$N$251,1,0)</f>
        <v>VC-S</v>
      </c>
      <c r="J41" s="25" t="e">
        <f>VLOOKUP(C41,AdminBoundaries!$J$3:$J$251,1,0)</f>
        <v>#N/A</v>
      </c>
      <c r="K41" s="25" t="str">
        <f>VLOOKUP(D41,AdminBoundaries!$O$3:$O$251,1,0)</f>
        <v>RBD10</v>
      </c>
      <c r="L41" s="25" t="e">
        <f>VLOOKUP(E41,AdminBoundaries!$K$3:$K$251,1,0)</f>
        <v>#N/A</v>
      </c>
      <c r="M41" s="25" t="e">
        <f>VLOOKUP(F41,AdminBoundaries!$P$3:$P$251,1,0)</f>
        <v>#N/A</v>
      </c>
      <c r="N41" s="25" t="e">
        <f>VLOOKUP(G41,AdminBoundaries!$G$3:$G$251,1,0)</f>
        <v>#N/A</v>
      </c>
    </row>
    <row r="42" spans="1:14" x14ac:dyDescent="0.2">
      <c r="A42" t="s">
        <v>771</v>
      </c>
      <c r="B42" t="s">
        <v>781</v>
      </c>
      <c r="C42" t="s">
        <v>782</v>
      </c>
      <c r="D42" t="s">
        <v>830</v>
      </c>
      <c r="E42" t="s">
        <v>831</v>
      </c>
      <c r="F42" t="s">
        <v>1012</v>
      </c>
      <c r="G42" t="s">
        <v>1013</v>
      </c>
      <c r="H42" s="25" t="e">
        <f>VLOOKUP(A42,AdminBoundaries!$H$3:$H$251,1,0)</f>
        <v>#N/A</v>
      </c>
      <c r="I42" s="25" t="str">
        <f>VLOOKUP(B42,AdminBoundaries!$N$3:$N$251,1,0)</f>
        <v>VC-S</v>
      </c>
      <c r="J42" s="25" t="e">
        <f>VLOOKUP(C42,AdminBoundaries!$J$3:$J$251,1,0)</f>
        <v>#N/A</v>
      </c>
      <c r="K42" s="25" t="str">
        <f>VLOOKUP(D42,AdminBoundaries!$O$3:$O$251,1,0)</f>
        <v>RBD10</v>
      </c>
      <c r="L42" s="25" t="e">
        <f>VLOOKUP(E42,AdminBoundaries!$K$3:$K$251,1,0)</f>
        <v>#N/A</v>
      </c>
      <c r="M42" s="25" t="e">
        <f>VLOOKUP(F42,AdminBoundaries!$P$3:$P$251,1,0)</f>
        <v>#N/A</v>
      </c>
      <c r="N42" s="25" t="e">
        <f>VLOOKUP(G42,AdminBoundaries!$G$3:$G$251,1,0)</f>
        <v>#N/A</v>
      </c>
    </row>
    <row r="43" spans="1:14" x14ac:dyDescent="0.2">
      <c r="A43" t="s">
        <v>771</v>
      </c>
      <c r="B43" t="s">
        <v>781</v>
      </c>
      <c r="C43" t="s">
        <v>782</v>
      </c>
      <c r="D43" t="s">
        <v>830</v>
      </c>
      <c r="E43" t="s">
        <v>831</v>
      </c>
      <c r="F43" t="s">
        <v>1014</v>
      </c>
      <c r="G43" t="s">
        <v>1015</v>
      </c>
      <c r="H43" s="25" t="e">
        <f>VLOOKUP(A43,AdminBoundaries!$H$3:$H$251,1,0)</f>
        <v>#N/A</v>
      </c>
      <c r="I43" s="25" t="str">
        <f>VLOOKUP(B43,AdminBoundaries!$N$3:$N$251,1,0)</f>
        <v>VC-S</v>
      </c>
      <c r="J43" s="25" t="e">
        <f>VLOOKUP(C43,AdminBoundaries!$J$3:$J$251,1,0)</f>
        <v>#N/A</v>
      </c>
      <c r="K43" s="25" t="str">
        <f>VLOOKUP(D43,AdminBoundaries!$O$3:$O$251,1,0)</f>
        <v>RBD10</v>
      </c>
      <c r="L43" s="25" t="e">
        <f>VLOOKUP(E43,AdminBoundaries!$K$3:$K$251,1,0)</f>
        <v>#N/A</v>
      </c>
      <c r="M43" s="25" t="e">
        <f>VLOOKUP(F43,AdminBoundaries!$P$3:$P$251,1,0)</f>
        <v>#N/A</v>
      </c>
      <c r="N43" s="25" t="e">
        <f>VLOOKUP(G43,AdminBoundaries!$G$3:$G$251,1,0)</f>
        <v>#N/A</v>
      </c>
    </row>
    <row r="44" spans="1:14" x14ac:dyDescent="0.2">
      <c r="A44" t="s">
        <v>771</v>
      </c>
      <c r="B44" t="s">
        <v>781</v>
      </c>
      <c r="C44" t="s">
        <v>782</v>
      </c>
      <c r="D44" t="s">
        <v>832</v>
      </c>
      <c r="E44" t="s">
        <v>833</v>
      </c>
      <c r="F44" t="s">
        <v>1016</v>
      </c>
      <c r="G44" t="s">
        <v>1017</v>
      </c>
      <c r="H44" s="25" t="e">
        <f>VLOOKUP(A44,AdminBoundaries!$H$3:$H$251,1,0)</f>
        <v>#N/A</v>
      </c>
      <c r="I44" s="25" t="str">
        <f>VLOOKUP(B44,AdminBoundaries!$N$3:$N$251,1,0)</f>
        <v>VC-S</v>
      </c>
      <c r="J44" s="25" t="e">
        <f>VLOOKUP(C44,AdminBoundaries!$J$3:$J$251,1,0)</f>
        <v>#N/A</v>
      </c>
      <c r="K44" s="25" t="str">
        <f>VLOOKUP(D44,AdminBoundaries!$O$3:$O$251,1,0)</f>
        <v>RBD11</v>
      </c>
      <c r="L44" s="25" t="e">
        <f>VLOOKUP(E44,AdminBoundaries!$K$3:$K$251,1,0)</f>
        <v>#N/A</v>
      </c>
      <c r="M44" s="25" t="str">
        <f>VLOOKUP(F44,AdminBoundaries!$P$3:$P$251,1,0)</f>
        <v>SD38</v>
      </c>
      <c r="N44" s="25" t="e">
        <f>VLOOKUP(G44,AdminBoundaries!$G$3:$G$251,1,0)</f>
        <v>#N/A</v>
      </c>
    </row>
    <row r="45" spans="1:14" x14ac:dyDescent="0.2">
      <c r="A45" t="s">
        <v>771</v>
      </c>
      <c r="B45" t="s">
        <v>781</v>
      </c>
      <c r="C45" t="s">
        <v>782</v>
      </c>
      <c r="D45" t="s">
        <v>832</v>
      </c>
      <c r="E45" t="s">
        <v>833</v>
      </c>
      <c r="F45" t="s">
        <v>1018</v>
      </c>
      <c r="G45" t="s">
        <v>1019</v>
      </c>
      <c r="H45" s="25" t="e">
        <f>VLOOKUP(A45,AdminBoundaries!$H$3:$H$251,1,0)</f>
        <v>#N/A</v>
      </c>
      <c r="I45" s="25" t="str">
        <f>VLOOKUP(B45,AdminBoundaries!$N$3:$N$251,1,0)</f>
        <v>VC-S</v>
      </c>
      <c r="J45" s="25" t="e">
        <f>VLOOKUP(C45,AdminBoundaries!$J$3:$J$251,1,0)</f>
        <v>#N/A</v>
      </c>
      <c r="K45" s="25" t="str">
        <f>VLOOKUP(D45,AdminBoundaries!$O$3:$O$251,1,0)</f>
        <v>RBD11</v>
      </c>
      <c r="L45" s="25" t="e">
        <f>VLOOKUP(E45,AdminBoundaries!$K$3:$K$251,1,0)</f>
        <v>#N/A</v>
      </c>
      <c r="M45" s="25" t="str">
        <f>VLOOKUP(F45,AdminBoundaries!$P$3:$P$251,1,0)</f>
        <v>SD39</v>
      </c>
      <c r="N45" s="25" t="e">
        <f>VLOOKUP(G45,AdminBoundaries!$G$3:$G$251,1,0)</f>
        <v>#N/A</v>
      </c>
    </row>
    <row r="46" spans="1:14" x14ac:dyDescent="0.2">
      <c r="A46" t="s">
        <v>771</v>
      </c>
      <c r="B46" t="s">
        <v>781</v>
      </c>
      <c r="C46" t="s">
        <v>782</v>
      </c>
      <c r="D46" t="s">
        <v>832</v>
      </c>
      <c r="E46" t="s">
        <v>833</v>
      </c>
      <c r="F46" t="s">
        <v>1020</v>
      </c>
      <c r="G46" t="s">
        <v>1021</v>
      </c>
      <c r="H46" s="25" t="e">
        <f>VLOOKUP(A46,AdminBoundaries!$H$3:$H$251,1,0)</f>
        <v>#N/A</v>
      </c>
      <c r="I46" s="25" t="str">
        <f>VLOOKUP(B46,AdminBoundaries!$N$3:$N$251,1,0)</f>
        <v>VC-S</v>
      </c>
      <c r="J46" s="25" t="e">
        <f>VLOOKUP(C46,AdminBoundaries!$J$3:$J$251,1,0)</f>
        <v>#N/A</v>
      </c>
      <c r="K46" s="25" t="str">
        <f>VLOOKUP(D46,AdminBoundaries!$O$3:$O$251,1,0)</f>
        <v>RBD11</v>
      </c>
      <c r="L46" s="25" t="e">
        <f>VLOOKUP(E46,AdminBoundaries!$K$3:$K$251,1,0)</f>
        <v>#N/A</v>
      </c>
      <c r="M46" s="25" t="str">
        <f>VLOOKUP(F46,AdminBoundaries!$P$3:$P$251,1,0)</f>
        <v>SD40</v>
      </c>
      <c r="N46" s="25" t="str">
        <f>VLOOKUP(G46,AdminBoundaries!$G$3:$G$251,1,0)</f>
        <v>Dabhoi</v>
      </c>
    </row>
    <row r="47" spans="1:14" x14ac:dyDescent="0.2">
      <c r="A47" t="s">
        <v>771</v>
      </c>
      <c r="B47" t="s">
        <v>781</v>
      </c>
      <c r="C47" t="s">
        <v>782</v>
      </c>
      <c r="D47" t="s">
        <v>834</v>
      </c>
      <c r="E47" t="s">
        <v>835</v>
      </c>
      <c r="F47" t="s">
        <v>1022</v>
      </c>
      <c r="G47" t="s">
        <v>1023</v>
      </c>
      <c r="H47" s="25" t="e">
        <f>VLOOKUP(A47,AdminBoundaries!$H$3:$H$251,1,0)</f>
        <v>#N/A</v>
      </c>
      <c r="I47" s="25" t="str">
        <f>VLOOKUP(B47,AdminBoundaries!$N$3:$N$251,1,0)</f>
        <v>VC-S</v>
      </c>
      <c r="J47" s="25" t="e">
        <f>VLOOKUP(C47,AdminBoundaries!$J$3:$J$251,1,0)</f>
        <v>#N/A</v>
      </c>
      <c r="K47" s="25" t="str">
        <f>VLOOKUP(D47,AdminBoundaries!$O$3:$O$251,1,0)</f>
        <v>RBD12</v>
      </c>
      <c r="L47" s="25" t="str">
        <f>VLOOKUP(E47,AdminBoundaries!$K$3:$K$251,1,0)</f>
        <v>Mahisagar</v>
      </c>
      <c r="M47" s="25" t="str">
        <f>VLOOKUP(F47,AdminBoundaries!$P$3:$P$251,1,0)</f>
        <v>SD41</v>
      </c>
      <c r="N47" s="25" t="e">
        <f>VLOOKUP(G47,AdminBoundaries!$G$3:$G$251,1,0)</f>
        <v>#N/A</v>
      </c>
    </row>
    <row r="48" spans="1:14" x14ac:dyDescent="0.2">
      <c r="A48" t="s">
        <v>771</v>
      </c>
      <c r="B48" t="s">
        <v>781</v>
      </c>
      <c r="C48" t="s">
        <v>782</v>
      </c>
      <c r="D48" t="s">
        <v>834</v>
      </c>
      <c r="E48" t="s">
        <v>835</v>
      </c>
      <c r="F48" t="s">
        <v>1024</v>
      </c>
      <c r="G48" t="s">
        <v>1025</v>
      </c>
      <c r="H48" s="25" t="e">
        <f>VLOOKUP(A48,AdminBoundaries!$H$3:$H$251,1,0)</f>
        <v>#N/A</v>
      </c>
      <c r="I48" s="25" t="str">
        <f>VLOOKUP(B48,AdminBoundaries!$N$3:$N$251,1,0)</f>
        <v>VC-S</v>
      </c>
      <c r="J48" s="25" t="e">
        <f>VLOOKUP(C48,AdminBoundaries!$J$3:$J$251,1,0)</f>
        <v>#N/A</v>
      </c>
      <c r="K48" s="25" t="str">
        <f>VLOOKUP(D48,AdminBoundaries!$O$3:$O$251,1,0)</f>
        <v>RBD12</v>
      </c>
      <c r="L48" s="25" t="str">
        <f>VLOOKUP(E48,AdminBoundaries!$K$3:$K$251,1,0)</f>
        <v>Mahisagar</v>
      </c>
      <c r="M48" s="25" t="str">
        <f>VLOOKUP(F48,AdminBoundaries!$P$3:$P$251,1,0)</f>
        <v>SD42</v>
      </c>
      <c r="N48" s="25" t="str">
        <f>VLOOKUP(G48,AdminBoundaries!$G$3:$G$251,1,0)</f>
        <v>Balasinor</v>
      </c>
    </row>
    <row r="49" spans="1:14" x14ac:dyDescent="0.2">
      <c r="A49" t="s">
        <v>771</v>
      </c>
      <c r="B49" t="s">
        <v>781</v>
      </c>
      <c r="C49" t="s">
        <v>782</v>
      </c>
      <c r="D49" t="s">
        <v>836</v>
      </c>
      <c r="E49" t="s">
        <v>837</v>
      </c>
      <c r="F49" t="s">
        <v>1026</v>
      </c>
      <c r="G49" t="s">
        <v>837</v>
      </c>
      <c r="H49" s="25" t="e">
        <f>VLOOKUP(A49,AdminBoundaries!$H$3:$H$251,1,0)</f>
        <v>#N/A</v>
      </c>
      <c r="I49" s="25" t="str">
        <f>VLOOKUP(B49,AdminBoundaries!$N$3:$N$251,1,0)</f>
        <v>VC-S</v>
      </c>
      <c r="J49" s="25" t="e">
        <f>VLOOKUP(C49,AdminBoundaries!$J$3:$J$251,1,0)</f>
        <v>#N/A</v>
      </c>
      <c r="K49" s="25" t="str">
        <f>VLOOKUP(D49,AdminBoundaries!$O$3:$O$251,1,0)</f>
        <v>RBD13</v>
      </c>
      <c r="L49" s="25" t="str">
        <f>VLOOKUP(E49,AdminBoundaries!$K$3:$K$251,1,0)</f>
        <v>Chhota Udepur</v>
      </c>
      <c r="M49" s="25" t="str">
        <f>VLOOKUP(F49,AdminBoundaries!$P$3:$P$251,1,0)</f>
        <v>SD43</v>
      </c>
      <c r="N49" s="25" t="e">
        <f>VLOOKUP(G49,AdminBoundaries!$G$3:$G$251,1,0)</f>
        <v>#N/A</v>
      </c>
    </row>
    <row r="50" spans="1:14" x14ac:dyDescent="0.2">
      <c r="A50" t="s">
        <v>771</v>
      </c>
      <c r="B50" t="s">
        <v>781</v>
      </c>
      <c r="C50" t="s">
        <v>782</v>
      </c>
      <c r="D50" t="s">
        <v>836</v>
      </c>
      <c r="E50" t="s">
        <v>837</v>
      </c>
      <c r="F50" t="s">
        <v>1027</v>
      </c>
      <c r="G50" t="s">
        <v>1028</v>
      </c>
      <c r="H50" s="25" t="e">
        <f>VLOOKUP(A50,AdminBoundaries!$H$3:$H$251,1,0)</f>
        <v>#N/A</v>
      </c>
      <c r="I50" s="25" t="str">
        <f>VLOOKUP(B50,AdminBoundaries!$N$3:$N$251,1,0)</f>
        <v>VC-S</v>
      </c>
      <c r="J50" s="25" t="e">
        <f>VLOOKUP(C50,AdminBoundaries!$J$3:$J$251,1,0)</f>
        <v>#N/A</v>
      </c>
      <c r="K50" s="25" t="str">
        <f>VLOOKUP(D50,AdminBoundaries!$O$3:$O$251,1,0)</f>
        <v>RBD13</v>
      </c>
      <c r="L50" s="25" t="str">
        <f>VLOOKUP(E50,AdminBoundaries!$K$3:$K$251,1,0)</f>
        <v>Chhota Udepur</v>
      </c>
      <c r="M50" s="25" t="str">
        <f>VLOOKUP(F50,AdminBoundaries!$P$3:$P$251,1,0)</f>
        <v>SD44</v>
      </c>
      <c r="N50" s="25" t="str">
        <f>VLOOKUP(G50,AdminBoundaries!$G$3:$G$251,1,0)</f>
        <v>Bodeli</v>
      </c>
    </row>
    <row r="51" spans="1:14" x14ac:dyDescent="0.2">
      <c r="A51" t="s">
        <v>771</v>
      </c>
      <c r="B51" t="s">
        <v>781</v>
      </c>
      <c r="C51" t="s">
        <v>782</v>
      </c>
      <c r="D51" t="s">
        <v>838</v>
      </c>
      <c r="E51" t="s">
        <v>839</v>
      </c>
      <c r="F51" t="s">
        <v>1029</v>
      </c>
      <c r="G51" t="s">
        <v>1030</v>
      </c>
      <c r="H51" s="25" t="e">
        <f>VLOOKUP(A51,AdminBoundaries!$H$3:$H$251,1,0)</f>
        <v>#N/A</v>
      </c>
      <c r="I51" s="25" t="str">
        <f>VLOOKUP(B51,AdminBoundaries!$N$3:$N$251,1,0)</f>
        <v>VC-S</v>
      </c>
      <c r="J51" s="25" t="e">
        <f>VLOOKUP(C51,AdminBoundaries!$J$3:$J$251,1,0)</f>
        <v>#N/A</v>
      </c>
      <c r="K51" s="25" t="str">
        <f>VLOOKUP(D51,AdminBoundaries!$O$3:$O$251,1,0)</f>
        <v>RBD14</v>
      </c>
      <c r="L51" s="25" t="str">
        <f>VLOOKUP(E51,AdminBoundaries!$K$3:$K$251,1,0)</f>
        <v>Bharuch</v>
      </c>
      <c r="M51" s="25" t="str">
        <f>VLOOKUP(F51,AdminBoundaries!$P$3:$P$251,1,0)</f>
        <v>SD45</v>
      </c>
      <c r="N51" s="25" t="e">
        <f>VLOOKUP(G51,AdminBoundaries!$G$3:$G$251,1,0)</f>
        <v>#N/A</v>
      </c>
    </row>
    <row r="52" spans="1:14" x14ac:dyDescent="0.2">
      <c r="A52" t="s">
        <v>771</v>
      </c>
      <c r="B52" t="s">
        <v>781</v>
      </c>
      <c r="C52" t="s">
        <v>782</v>
      </c>
      <c r="D52" t="s">
        <v>838</v>
      </c>
      <c r="E52" t="s">
        <v>839</v>
      </c>
      <c r="F52" t="s">
        <v>1031</v>
      </c>
      <c r="G52" t="s">
        <v>1032</v>
      </c>
      <c r="H52" s="25" t="e">
        <f>VLOOKUP(A52,AdminBoundaries!$H$3:$H$251,1,0)</f>
        <v>#N/A</v>
      </c>
      <c r="I52" s="25" t="str">
        <f>VLOOKUP(B52,AdminBoundaries!$N$3:$N$251,1,0)</f>
        <v>VC-S</v>
      </c>
      <c r="J52" s="25" t="e">
        <f>VLOOKUP(C52,AdminBoundaries!$J$3:$J$251,1,0)</f>
        <v>#N/A</v>
      </c>
      <c r="K52" s="25" t="str">
        <f>VLOOKUP(D52,AdminBoundaries!$O$3:$O$251,1,0)</f>
        <v>RBD14</v>
      </c>
      <c r="L52" s="25" t="str">
        <f>VLOOKUP(E52,AdminBoundaries!$K$3:$K$251,1,0)</f>
        <v>Bharuch</v>
      </c>
      <c r="M52" s="25" t="str">
        <f>VLOOKUP(F52,AdminBoundaries!$P$3:$P$251,1,0)</f>
        <v>SD46</v>
      </c>
      <c r="N52" s="25" t="e">
        <f>VLOOKUP(G52,AdminBoundaries!$G$3:$G$251,1,0)</f>
        <v>#N/A</v>
      </c>
    </row>
    <row r="53" spans="1:14" x14ac:dyDescent="0.2">
      <c r="A53" t="s">
        <v>771</v>
      </c>
      <c r="B53" t="s">
        <v>781</v>
      </c>
      <c r="C53" t="s">
        <v>782</v>
      </c>
      <c r="D53" t="s">
        <v>838</v>
      </c>
      <c r="E53" t="s">
        <v>839</v>
      </c>
      <c r="F53" t="s">
        <v>1033</v>
      </c>
      <c r="G53" t="s">
        <v>1034</v>
      </c>
      <c r="H53" s="25" t="e">
        <f>VLOOKUP(A53,AdminBoundaries!$H$3:$H$251,1,0)</f>
        <v>#N/A</v>
      </c>
      <c r="I53" s="25" t="str">
        <f>VLOOKUP(B53,AdminBoundaries!$N$3:$N$251,1,0)</f>
        <v>VC-S</v>
      </c>
      <c r="J53" s="25" t="e">
        <f>VLOOKUP(C53,AdminBoundaries!$J$3:$J$251,1,0)</f>
        <v>#N/A</v>
      </c>
      <c r="K53" s="25" t="str">
        <f>VLOOKUP(D53,AdminBoundaries!$O$3:$O$251,1,0)</f>
        <v>RBD14</v>
      </c>
      <c r="L53" s="25" t="str">
        <f>VLOOKUP(E53,AdminBoundaries!$K$3:$K$251,1,0)</f>
        <v>Bharuch</v>
      </c>
      <c r="M53" s="25" t="str">
        <f>VLOOKUP(F53,AdminBoundaries!$P$3:$P$251,1,0)</f>
        <v>SD47</v>
      </c>
      <c r="N53" s="25" t="str">
        <f>VLOOKUP(G53,AdminBoundaries!$G$3:$G$251,1,0)</f>
        <v>Ankleshwar</v>
      </c>
    </row>
    <row r="54" spans="1:14" x14ac:dyDescent="0.2">
      <c r="A54" t="s">
        <v>771</v>
      </c>
      <c r="B54" t="s">
        <v>781</v>
      </c>
      <c r="C54" t="s">
        <v>782</v>
      </c>
      <c r="D54" t="s">
        <v>840</v>
      </c>
      <c r="E54" t="s">
        <v>841</v>
      </c>
      <c r="F54" t="s">
        <v>1035</v>
      </c>
      <c r="G54" t="s">
        <v>1036</v>
      </c>
      <c r="H54" s="25" t="e">
        <f>VLOOKUP(A54,AdminBoundaries!$H$3:$H$251,1,0)</f>
        <v>#N/A</v>
      </c>
      <c r="I54" s="25" t="str">
        <f>VLOOKUP(B54,AdminBoundaries!$N$3:$N$251,1,0)</f>
        <v>VC-S</v>
      </c>
      <c r="J54" s="25" t="e">
        <f>VLOOKUP(C54,AdminBoundaries!$J$3:$J$251,1,0)</f>
        <v>#N/A</v>
      </c>
      <c r="K54" s="25" t="str">
        <f>VLOOKUP(D54,AdminBoundaries!$O$3:$O$251,1,0)</f>
        <v>RBD15</v>
      </c>
      <c r="L54" s="25" t="e">
        <f>VLOOKUP(E54,AdminBoundaries!$K$3:$K$251,1,0)</f>
        <v>#N/A</v>
      </c>
      <c r="M54" s="25" t="str">
        <f>VLOOKUP(F54,AdminBoundaries!$P$3:$P$251,1,0)</f>
        <v>SD48</v>
      </c>
      <c r="N54" s="25" t="e">
        <f>VLOOKUP(G54,AdminBoundaries!$G$3:$G$251,1,0)</f>
        <v>#N/A</v>
      </c>
    </row>
    <row r="55" spans="1:14" x14ac:dyDescent="0.2">
      <c r="A55" t="s">
        <v>771</v>
      </c>
      <c r="B55" t="s">
        <v>781</v>
      </c>
      <c r="C55" t="s">
        <v>782</v>
      </c>
      <c r="D55" t="s">
        <v>840</v>
      </c>
      <c r="E55" t="s">
        <v>841</v>
      </c>
      <c r="F55" t="s">
        <v>1037</v>
      </c>
      <c r="G55" t="s">
        <v>1038</v>
      </c>
      <c r="H55" s="25" t="e">
        <f>VLOOKUP(A55,AdminBoundaries!$H$3:$H$251,1,0)</f>
        <v>#N/A</v>
      </c>
      <c r="I55" s="25" t="str">
        <f>VLOOKUP(B55,AdminBoundaries!$N$3:$N$251,1,0)</f>
        <v>VC-S</v>
      </c>
      <c r="J55" s="25" t="e">
        <f>VLOOKUP(C55,AdminBoundaries!$J$3:$J$251,1,0)</f>
        <v>#N/A</v>
      </c>
      <c r="K55" s="25" t="str">
        <f>VLOOKUP(D55,AdminBoundaries!$O$3:$O$251,1,0)</f>
        <v>RBD15</v>
      </c>
      <c r="L55" s="25" t="e">
        <f>VLOOKUP(E55,AdminBoundaries!$K$3:$K$251,1,0)</f>
        <v>#N/A</v>
      </c>
      <c r="M55" s="25" t="str">
        <f>VLOOKUP(F55,AdminBoundaries!$P$3:$P$251,1,0)</f>
        <v>SD49</v>
      </c>
      <c r="N55" s="25" t="e">
        <f>VLOOKUP(G55,AdminBoundaries!$G$3:$G$251,1,0)</f>
        <v>#N/A</v>
      </c>
    </row>
    <row r="56" spans="1:14" x14ac:dyDescent="0.2">
      <c r="A56" t="s">
        <v>771</v>
      </c>
      <c r="B56" t="s">
        <v>781</v>
      </c>
      <c r="C56" t="s">
        <v>782</v>
      </c>
      <c r="D56" t="s">
        <v>842</v>
      </c>
      <c r="E56" t="s">
        <v>843</v>
      </c>
      <c r="F56" t="s">
        <v>1039</v>
      </c>
      <c r="G56" t="s">
        <v>843</v>
      </c>
      <c r="H56" s="25" t="e">
        <f>VLOOKUP(A56,AdminBoundaries!$H$3:$H$251,1,0)</f>
        <v>#N/A</v>
      </c>
      <c r="I56" s="25" t="str">
        <f>VLOOKUP(B56,AdminBoundaries!$N$3:$N$251,1,0)</f>
        <v>VC-S</v>
      </c>
      <c r="J56" s="25" t="e">
        <f>VLOOKUP(C56,AdminBoundaries!$J$3:$J$251,1,0)</f>
        <v>#N/A</v>
      </c>
      <c r="K56" s="25" t="str">
        <f>VLOOKUP(D56,AdminBoundaries!$O$3:$O$251,1,0)</f>
        <v>RBD16</v>
      </c>
      <c r="L56" s="25" t="e">
        <f>VLOOKUP(E56,AdminBoundaries!$K$3:$K$251,1,0)</f>
        <v>#N/A</v>
      </c>
      <c r="M56" s="25" t="str">
        <f>VLOOKUP(F56,AdminBoundaries!$P$3:$P$251,1,0)</f>
        <v>SD50</v>
      </c>
      <c r="N56" s="25" t="e">
        <f>VLOOKUP(G56,AdminBoundaries!$G$3:$G$251,1,0)</f>
        <v>#N/A</v>
      </c>
    </row>
    <row r="57" spans="1:14" x14ac:dyDescent="0.2">
      <c r="A57" t="s">
        <v>771</v>
      </c>
      <c r="B57" t="s">
        <v>781</v>
      </c>
      <c r="C57" t="s">
        <v>782</v>
      </c>
      <c r="D57" t="s">
        <v>840</v>
      </c>
      <c r="E57" t="s">
        <v>841</v>
      </c>
      <c r="F57" t="s">
        <v>1040</v>
      </c>
      <c r="G57" t="s">
        <v>1041</v>
      </c>
      <c r="H57" s="25" t="e">
        <f>VLOOKUP(A57,AdminBoundaries!$H$3:$H$251,1,0)</f>
        <v>#N/A</v>
      </c>
      <c r="I57" s="25" t="str">
        <f>VLOOKUP(B57,AdminBoundaries!$N$3:$N$251,1,0)</f>
        <v>VC-S</v>
      </c>
      <c r="J57" s="25" t="e">
        <f>VLOOKUP(C57,AdminBoundaries!$J$3:$J$251,1,0)</f>
        <v>#N/A</v>
      </c>
      <c r="K57" s="25" t="str">
        <f>VLOOKUP(D57,AdminBoundaries!$O$3:$O$251,1,0)</f>
        <v>RBD15</v>
      </c>
      <c r="L57" s="25" t="e">
        <f>VLOOKUP(E57,AdminBoundaries!$K$3:$K$251,1,0)</f>
        <v>#N/A</v>
      </c>
      <c r="M57" s="25" t="str">
        <f>VLOOKUP(F57,AdminBoundaries!$P$3:$P$251,1,0)</f>
        <v>SD51</v>
      </c>
      <c r="N57" s="25" t="e">
        <f>VLOOKUP(G57,AdminBoundaries!$G$3:$G$251,1,0)</f>
        <v>#N/A</v>
      </c>
    </row>
    <row r="58" spans="1:14" x14ac:dyDescent="0.2">
      <c r="A58" t="s">
        <v>771</v>
      </c>
      <c r="B58" t="s">
        <v>781</v>
      </c>
      <c r="C58" t="s">
        <v>782</v>
      </c>
      <c r="D58" t="s">
        <v>842</v>
      </c>
      <c r="E58" t="s">
        <v>843</v>
      </c>
      <c r="F58" t="s">
        <v>1042</v>
      </c>
      <c r="G58" t="s">
        <v>1043</v>
      </c>
      <c r="H58" s="25" t="e">
        <f>VLOOKUP(A58,AdminBoundaries!$H$3:$H$251,1,0)</f>
        <v>#N/A</v>
      </c>
      <c r="I58" s="25" t="str">
        <f>VLOOKUP(B58,AdminBoundaries!$N$3:$N$251,1,0)</f>
        <v>VC-S</v>
      </c>
      <c r="J58" s="25" t="e">
        <f>VLOOKUP(C58,AdminBoundaries!$J$3:$J$251,1,0)</f>
        <v>#N/A</v>
      </c>
      <c r="K58" s="25" t="str">
        <f>VLOOKUP(D58,AdminBoundaries!$O$3:$O$251,1,0)</f>
        <v>RBD16</v>
      </c>
      <c r="L58" s="25" t="e">
        <f>VLOOKUP(E58,AdminBoundaries!$K$3:$K$251,1,0)</f>
        <v>#N/A</v>
      </c>
      <c r="M58" s="25" t="str">
        <f>VLOOKUP(F58,AdminBoundaries!$P$3:$P$251,1,0)</f>
        <v>SD52</v>
      </c>
      <c r="N58" s="25" t="str">
        <f>VLOOKUP(G58,AdminBoundaries!$G$3:$G$251,1,0)</f>
        <v>Halol</v>
      </c>
    </row>
    <row r="59" spans="1:14" x14ac:dyDescent="0.2">
      <c r="A59" t="s">
        <v>771</v>
      </c>
      <c r="B59" t="s">
        <v>781</v>
      </c>
      <c r="C59" t="s">
        <v>782</v>
      </c>
      <c r="D59" t="s">
        <v>844</v>
      </c>
      <c r="E59" t="s">
        <v>845</v>
      </c>
      <c r="F59" t="s">
        <v>1044</v>
      </c>
      <c r="G59" t="s">
        <v>845</v>
      </c>
      <c r="H59" s="25" t="e">
        <f>VLOOKUP(A59,AdminBoundaries!$H$3:$H$251,1,0)</f>
        <v>#N/A</v>
      </c>
      <c r="I59" s="25" t="str">
        <f>VLOOKUP(B59,AdminBoundaries!$N$3:$N$251,1,0)</f>
        <v>VC-S</v>
      </c>
      <c r="J59" s="25" t="e">
        <f>VLOOKUP(C59,AdminBoundaries!$J$3:$J$251,1,0)</f>
        <v>#N/A</v>
      </c>
      <c r="K59" s="25" t="str">
        <f>VLOOKUP(D59,AdminBoundaries!$O$3:$O$251,1,0)</f>
        <v>RBD17</v>
      </c>
      <c r="L59" s="25" t="str">
        <f>VLOOKUP(E59,AdminBoundaries!$K$3:$K$251,1,0)</f>
        <v>Dahod</v>
      </c>
      <c r="M59" s="25" t="str">
        <f>VLOOKUP(F59,AdminBoundaries!$P$3:$P$251,1,0)</f>
        <v>SD53</v>
      </c>
      <c r="N59" s="25" t="str">
        <f>VLOOKUP(G59,AdminBoundaries!$G$3:$G$251,1,0)</f>
        <v>Dahod</v>
      </c>
    </row>
    <row r="60" spans="1:14" x14ac:dyDescent="0.2">
      <c r="A60" t="s">
        <v>771</v>
      </c>
      <c r="B60" t="s">
        <v>781</v>
      </c>
      <c r="C60" t="s">
        <v>782</v>
      </c>
      <c r="D60" t="s">
        <v>844</v>
      </c>
      <c r="E60" t="s">
        <v>845</v>
      </c>
      <c r="F60" t="s">
        <v>1045</v>
      </c>
      <c r="G60" t="s">
        <v>1046</v>
      </c>
      <c r="H60" s="25" t="e">
        <f>VLOOKUP(A60,AdminBoundaries!$H$3:$H$251,1,0)</f>
        <v>#N/A</v>
      </c>
      <c r="I60" s="25" t="str">
        <f>VLOOKUP(B60,AdminBoundaries!$N$3:$N$251,1,0)</f>
        <v>VC-S</v>
      </c>
      <c r="J60" s="25" t="e">
        <f>VLOOKUP(C60,AdminBoundaries!$J$3:$J$251,1,0)</f>
        <v>#N/A</v>
      </c>
      <c r="K60" s="25" t="str">
        <f>VLOOKUP(D60,AdminBoundaries!$O$3:$O$251,1,0)</f>
        <v>RBD17</v>
      </c>
      <c r="L60" s="25" t="str">
        <f>VLOOKUP(E60,AdminBoundaries!$K$3:$K$251,1,0)</f>
        <v>Dahod</v>
      </c>
      <c r="M60" s="25" t="str">
        <f>VLOOKUP(F60,AdminBoundaries!$P$3:$P$251,1,0)</f>
        <v>SD54</v>
      </c>
      <c r="N60" s="25" t="str">
        <f>VLOOKUP(G60,AdminBoundaries!$G$3:$G$251,1,0)</f>
        <v>Limkheda</v>
      </c>
    </row>
    <row r="61" spans="1:14" x14ac:dyDescent="0.2">
      <c r="A61" t="s">
        <v>771</v>
      </c>
      <c r="B61" t="s">
        <v>783</v>
      </c>
      <c r="C61" t="s">
        <v>784</v>
      </c>
      <c r="D61" t="s">
        <v>846</v>
      </c>
      <c r="E61" t="s">
        <v>847</v>
      </c>
      <c r="F61" t="s">
        <v>1047</v>
      </c>
      <c r="G61" t="s">
        <v>1048</v>
      </c>
      <c r="H61" s="25" t="e">
        <f>VLOOKUP(A61,AdminBoundaries!$H$3:$H$251,1,0)</f>
        <v>#N/A</v>
      </c>
      <c r="I61" s="25" t="str">
        <f>VLOOKUP(B61,AdminBoundaries!$N$3:$N$251,1,0)</f>
        <v>SC-S</v>
      </c>
      <c r="J61" s="25" t="e">
        <f>VLOOKUP(C61,AdminBoundaries!$J$3:$J$251,1,0)</f>
        <v>#N/A</v>
      </c>
      <c r="K61" s="25" t="str">
        <f>VLOOKUP(D61,AdminBoundaries!$O$3:$O$251,1,0)</f>
        <v>RBD18</v>
      </c>
      <c r="L61" s="25" t="e">
        <f>VLOOKUP(E61,AdminBoundaries!$K$3:$K$251,1,0)</f>
        <v>#N/A</v>
      </c>
      <c r="M61" s="25" t="str">
        <f>VLOOKUP(F61,AdminBoundaries!$P$3:$P$251,1,0)</f>
        <v>SD55</v>
      </c>
      <c r="N61" s="25" t="e">
        <f>VLOOKUP(G61,AdminBoundaries!$G$3:$G$251,1,0)</f>
        <v>#N/A</v>
      </c>
    </row>
    <row r="62" spans="1:14" x14ac:dyDescent="0.2">
      <c r="A62" t="s">
        <v>771</v>
      </c>
      <c r="B62" t="s">
        <v>783</v>
      </c>
      <c r="C62" t="s">
        <v>784</v>
      </c>
      <c r="D62" t="s">
        <v>846</v>
      </c>
      <c r="E62" t="s">
        <v>847</v>
      </c>
      <c r="F62" t="s">
        <v>1049</v>
      </c>
      <c r="G62" t="s">
        <v>1050</v>
      </c>
      <c r="H62" s="25" t="e">
        <f>VLOOKUP(A62,AdminBoundaries!$H$3:$H$251,1,0)</f>
        <v>#N/A</v>
      </c>
      <c r="I62" s="25" t="str">
        <f>VLOOKUP(B62,AdminBoundaries!$N$3:$N$251,1,0)</f>
        <v>SC-S</v>
      </c>
      <c r="J62" s="25" t="e">
        <f>VLOOKUP(C62,AdminBoundaries!$J$3:$J$251,1,0)</f>
        <v>#N/A</v>
      </c>
      <c r="K62" s="25" t="str">
        <f>VLOOKUP(D62,AdminBoundaries!$O$3:$O$251,1,0)</f>
        <v>RBD18</v>
      </c>
      <c r="L62" s="25" t="e">
        <f>VLOOKUP(E62,AdminBoundaries!$K$3:$K$251,1,0)</f>
        <v>#N/A</v>
      </c>
      <c r="M62" s="25" t="e">
        <f>VLOOKUP(F62,AdminBoundaries!$P$3:$P$251,1,0)</f>
        <v>#N/A</v>
      </c>
      <c r="N62" s="25" t="e">
        <f>VLOOKUP(G62,AdminBoundaries!$G$3:$G$251,1,0)</f>
        <v>#N/A</v>
      </c>
    </row>
    <row r="63" spans="1:14" x14ac:dyDescent="0.2">
      <c r="A63" t="s">
        <v>771</v>
      </c>
      <c r="B63" t="s">
        <v>783</v>
      </c>
      <c r="C63" t="s">
        <v>784</v>
      </c>
      <c r="D63" t="s">
        <v>846</v>
      </c>
      <c r="E63" t="s">
        <v>847</v>
      </c>
      <c r="F63" t="s">
        <v>1051</v>
      </c>
      <c r="G63" t="s">
        <v>1052</v>
      </c>
      <c r="H63" s="25" t="e">
        <f>VLOOKUP(A63,AdminBoundaries!$H$3:$H$251,1,0)</f>
        <v>#N/A</v>
      </c>
      <c r="I63" s="25" t="str">
        <f>VLOOKUP(B63,AdminBoundaries!$N$3:$N$251,1,0)</f>
        <v>SC-S</v>
      </c>
      <c r="J63" s="25" t="e">
        <f>VLOOKUP(C63,AdminBoundaries!$J$3:$J$251,1,0)</f>
        <v>#N/A</v>
      </c>
      <c r="K63" s="25" t="str">
        <f>VLOOKUP(D63,AdminBoundaries!$O$3:$O$251,1,0)</f>
        <v>RBD18</v>
      </c>
      <c r="L63" s="25" t="e">
        <f>VLOOKUP(E63,AdminBoundaries!$K$3:$K$251,1,0)</f>
        <v>#N/A</v>
      </c>
      <c r="M63" s="25" t="e">
        <f>VLOOKUP(F63,AdminBoundaries!$P$3:$P$251,1,0)</f>
        <v>#N/A</v>
      </c>
      <c r="N63" s="25" t="e">
        <f>VLOOKUP(G63,AdminBoundaries!$G$3:$G$251,1,0)</f>
        <v>#N/A</v>
      </c>
    </row>
    <row r="64" spans="1:14" x14ac:dyDescent="0.2">
      <c r="A64" t="s">
        <v>771</v>
      </c>
      <c r="B64" t="s">
        <v>783</v>
      </c>
      <c r="C64" t="s">
        <v>784</v>
      </c>
      <c r="D64" t="s">
        <v>846</v>
      </c>
      <c r="E64" t="s">
        <v>847</v>
      </c>
      <c r="F64" t="s">
        <v>1053</v>
      </c>
      <c r="G64" t="s">
        <v>1054</v>
      </c>
      <c r="H64" s="25" t="e">
        <f>VLOOKUP(A64,AdminBoundaries!$H$3:$H$251,1,0)</f>
        <v>#N/A</v>
      </c>
      <c r="I64" s="25" t="str">
        <f>VLOOKUP(B64,AdminBoundaries!$N$3:$N$251,1,0)</f>
        <v>SC-S</v>
      </c>
      <c r="J64" s="25" t="e">
        <f>VLOOKUP(C64,AdminBoundaries!$J$3:$J$251,1,0)</f>
        <v>#N/A</v>
      </c>
      <c r="K64" s="25" t="str">
        <f>VLOOKUP(D64,AdminBoundaries!$O$3:$O$251,1,0)</f>
        <v>RBD18</v>
      </c>
      <c r="L64" s="25" t="e">
        <f>VLOOKUP(E64,AdminBoundaries!$K$3:$K$251,1,0)</f>
        <v>#N/A</v>
      </c>
      <c r="M64" s="25" t="e">
        <f>VLOOKUP(F64,AdminBoundaries!$P$3:$P$251,1,0)</f>
        <v>#N/A</v>
      </c>
      <c r="N64" s="25" t="e">
        <f>VLOOKUP(G64,AdminBoundaries!$G$3:$G$251,1,0)</f>
        <v>#N/A</v>
      </c>
    </row>
    <row r="65" spans="1:14" x14ac:dyDescent="0.2">
      <c r="A65" t="s">
        <v>771</v>
      </c>
      <c r="B65" t="s">
        <v>783</v>
      </c>
      <c r="C65" t="s">
        <v>784</v>
      </c>
      <c r="D65" t="s">
        <v>848</v>
      </c>
      <c r="E65" t="s">
        <v>849</v>
      </c>
      <c r="F65" t="s">
        <v>1055</v>
      </c>
      <c r="G65" t="s">
        <v>1056</v>
      </c>
      <c r="H65" s="25" t="e">
        <f>VLOOKUP(A65,AdminBoundaries!$H$3:$H$251,1,0)</f>
        <v>#N/A</v>
      </c>
      <c r="I65" s="25" t="str">
        <f>VLOOKUP(B65,AdminBoundaries!$N$3:$N$251,1,0)</f>
        <v>SC-S</v>
      </c>
      <c r="J65" s="25" t="e">
        <f>VLOOKUP(C65,AdminBoundaries!$J$3:$J$251,1,0)</f>
        <v>#N/A</v>
      </c>
      <c r="K65" s="25" t="str">
        <f>VLOOKUP(D65,AdminBoundaries!$O$3:$O$251,1,0)</f>
        <v>RBD19</v>
      </c>
      <c r="L65" s="25" t="e">
        <f>VLOOKUP(E65,AdminBoundaries!$K$3:$K$251,1,0)</f>
        <v>#N/A</v>
      </c>
      <c r="M65" s="25" t="str">
        <f>VLOOKUP(F65,AdminBoundaries!$P$3:$P$251,1,0)</f>
        <v>SD59</v>
      </c>
      <c r="N65" s="25" t="e">
        <f>VLOOKUP(G65,AdminBoundaries!$G$3:$G$251,1,0)</f>
        <v>#N/A</v>
      </c>
    </row>
    <row r="66" spans="1:14" x14ac:dyDescent="0.2">
      <c r="A66" t="s">
        <v>771</v>
      </c>
      <c r="B66" t="s">
        <v>783</v>
      </c>
      <c r="C66" t="s">
        <v>784</v>
      </c>
      <c r="D66" t="s">
        <v>848</v>
      </c>
      <c r="E66" t="s">
        <v>849</v>
      </c>
      <c r="F66" t="s">
        <v>1057</v>
      </c>
      <c r="G66" t="s">
        <v>1058</v>
      </c>
      <c r="H66" s="25" t="e">
        <f>VLOOKUP(A66,AdminBoundaries!$H$3:$H$251,1,0)</f>
        <v>#N/A</v>
      </c>
      <c r="I66" s="25" t="str">
        <f>VLOOKUP(B66,AdminBoundaries!$N$3:$N$251,1,0)</f>
        <v>SC-S</v>
      </c>
      <c r="J66" s="25" t="e">
        <f>VLOOKUP(C66,AdminBoundaries!$J$3:$J$251,1,0)</f>
        <v>#N/A</v>
      </c>
      <c r="K66" s="25" t="str">
        <f>VLOOKUP(D66,AdminBoundaries!$O$3:$O$251,1,0)</f>
        <v>RBD19</v>
      </c>
      <c r="L66" s="25" t="e">
        <f>VLOOKUP(E66,AdminBoundaries!$K$3:$K$251,1,0)</f>
        <v>#N/A</v>
      </c>
      <c r="M66" s="25" t="str">
        <f>VLOOKUP(F66,AdminBoundaries!$P$3:$P$251,1,0)</f>
        <v>SD60</v>
      </c>
      <c r="N66" s="25" t="e">
        <f>VLOOKUP(G66,AdminBoundaries!$G$3:$G$251,1,0)</f>
        <v>#N/A</v>
      </c>
    </row>
    <row r="67" spans="1:14" x14ac:dyDescent="0.2">
      <c r="A67" t="s">
        <v>771</v>
      </c>
      <c r="B67" t="s">
        <v>783</v>
      </c>
      <c r="C67" t="s">
        <v>784</v>
      </c>
      <c r="D67" t="s">
        <v>848</v>
      </c>
      <c r="E67" t="s">
        <v>849</v>
      </c>
      <c r="F67" t="s">
        <v>1059</v>
      </c>
      <c r="G67" t="s">
        <v>1003</v>
      </c>
      <c r="H67" s="25" t="e">
        <f>VLOOKUP(A67,AdminBoundaries!$H$3:$H$251,1,0)</f>
        <v>#N/A</v>
      </c>
      <c r="I67" s="25" t="str">
        <f>VLOOKUP(B67,AdminBoundaries!$N$3:$N$251,1,0)</f>
        <v>SC-S</v>
      </c>
      <c r="J67" s="25" t="e">
        <f>VLOOKUP(C67,AdminBoundaries!$J$3:$J$251,1,0)</f>
        <v>#N/A</v>
      </c>
      <c r="K67" s="25" t="str">
        <f>VLOOKUP(D67,AdminBoundaries!$O$3:$O$251,1,0)</f>
        <v>RBD19</v>
      </c>
      <c r="L67" s="25" t="e">
        <f>VLOOKUP(E67,AdminBoundaries!$K$3:$K$251,1,0)</f>
        <v>#N/A</v>
      </c>
      <c r="M67" s="25" t="str">
        <f>VLOOKUP(F67,AdminBoundaries!$P$3:$P$251,1,0)</f>
        <v>SD61</v>
      </c>
      <c r="N67" s="25" t="e">
        <f>VLOOKUP(G67,AdminBoundaries!$G$3:$G$251,1,0)</f>
        <v>#N/A</v>
      </c>
    </row>
    <row r="68" spans="1:14" x14ac:dyDescent="0.2">
      <c r="A68" t="s">
        <v>771</v>
      </c>
      <c r="B68" t="s">
        <v>783</v>
      </c>
      <c r="C68" t="s">
        <v>784</v>
      </c>
      <c r="D68" t="s">
        <v>848</v>
      </c>
      <c r="E68" t="s">
        <v>849</v>
      </c>
      <c r="F68" t="s">
        <v>1060</v>
      </c>
      <c r="G68" t="s">
        <v>1061</v>
      </c>
      <c r="H68" s="25" t="e">
        <f>VLOOKUP(A68,AdminBoundaries!$H$3:$H$251,1,0)</f>
        <v>#N/A</v>
      </c>
      <c r="I68" s="25" t="str">
        <f>VLOOKUP(B68,AdminBoundaries!$N$3:$N$251,1,0)</f>
        <v>SC-S</v>
      </c>
      <c r="J68" s="25" t="e">
        <f>VLOOKUP(C68,AdminBoundaries!$J$3:$J$251,1,0)</f>
        <v>#N/A</v>
      </c>
      <c r="K68" s="25" t="str">
        <f>VLOOKUP(D68,AdminBoundaries!$O$3:$O$251,1,0)</f>
        <v>RBD19</v>
      </c>
      <c r="L68" s="25" t="e">
        <f>VLOOKUP(E68,AdminBoundaries!$K$3:$K$251,1,0)</f>
        <v>#N/A</v>
      </c>
      <c r="M68" s="25" t="str">
        <f>VLOOKUP(F68,AdminBoundaries!$P$3:$P$251,1,0)</f>
        <v>SD62</v>
      </c>
      <c r="N68" s="25" t="str">
        <f>VLOOKUP(G68,AdminBoundaries!$G$3:$G$251,1,0)</f>
        <v>Bardoli</v>
      </c>
    </row>
    <row r="69" spans="1:14" x14ac:dyDescent="0.2">
      <c r="A69" t="s">
        <v>771</v>
      </c>
      <c r="B69" t="s">
        <v>783</v>
      </c>
      <c r="C69" t="s">
        <v>784</v>
      </c>
      <c r="D69" t="s">
        <v>850</v>
      </c>
      <c r="E69" t="s">
        <v>851</v>
      </c>
      <c r="F69" t="s">
        <v>1062</v>
      </c>
      <c r="G69" t="s">
        <v>1063</v>
      </c>
      <c r="H69" s="25" t="e">
        <f>VLOOKUP(A69,AdminBoundaries!$H$3:$H$251,1,0)</f>
        <v>#N/A</v>
      </c>
      <c r="I69" s="25" t="str">
        <f>VLOOKUP(B69,AdminBoundaries!$N$3:$N$251,1,0)</f>
        <v>SC-S</v>
      </c>
      <c r="J69" s="25" t="e">
        <f>VLOOKUP(C69,AdminBoundaries!$J$3:$J$251,1,0)</f>
        <v>#N/A</v>
      </c>
      <c r="K69" s="25" t="str">
        <f>VLOOKUP(D69,AdminBoundaries!$O$3:$O$251,1,0)</f>
        <v>RBD20</v>
      </c>
      <c r="L69" s="25" t="str">
        <f>VLOOKUP(E69,AdminBoundaries!$K$3:$K$251,1,0)</f>
        <v>Tapi</v>
      </c>
      <c r="M69" s="25" t="str">
        <f>VLOOKUP(F69,AdminBoundaries!$P$3:$P$251,1,0)</f>
        <v>SD63</v>
      </c>
      <c r="N69" s="25" t="e">
        <f>VLOOKUP(G69,AdminBoundaries!$G$3:$G$251,1,0)</f>
        <v>#N/A</v>
      </c>
    </row>
    <row r="70" spans="1:14" x14ac:dyDescent="0.2">
      <c r="A70" t="s">
        <v>771</v>
      </c>
      <c r="B70" t="s">
        <v>783</v>
      </c>
      <c r="C70" t="s">
        <v>784</v>
      </c>
      <c r="D70" t="s">
        <v>850</v>
      </c>
      <c r="E70" t="s">
        <v>851</v>
      </c>
      <c r="F70" t="s">
        <v>1064</v>
      </c>
      <c r="G70" t="s">
        <v>1065</v>
      </c>
      <c r="H70" s="25" t="e">
        <f>VLOOKUP(A70,AdminBoundaries!$H$3:$H$251,1,0)</f>
        <v>#N/A</v>
      </c>
      <c r="I70" s="25" t="str">
        <f>VLOOKUP(B70,AdminBoundaries!$N$3:$N$251,1,0)</f>
        <v>SC-S</v>
      </c>
      <c r="J70" s="25" t="e">
        <f>VLOOKUP(C70,AdminBoundaries!$J$3:$J$251,1,0)</f>
        <v>#N/A</v>
      </c>
      <c r="K70" s="25" t="str">
        <f>VLOOKUP(D70,AdminBoundaries!$O$3:$O$251,1,0)</f>
        <v>RBD20</v>
      </c>
      <c r="L70" s="25" t="str">
        <f>VLOOKUP(E70,AdminBoundaries!$K$3:$K$251,1,0)</f>
        <v>Tapi</v>
      </c>
      <c r="M70" s="25" t="str">
        <f>VLOOKUP(F70,AdminBoundaries!$P$3:$P$251,1,0)</f>
        <v>SD64</v>
      </c>
      <c r="N70" s="25" t="str">
        <f>VLOOKUP(G70,AdminBoundaries!$G$3:$G$251,1,0)</f>
        <v>Vyara</v>
      </c>
    </row>
    <row r="71" spans="1:14" x14ac:dyDescent="0.2">
      <c r="A71" t="s">
        <v>771</v>
      </c>
      <c r="B71" t="s">
        <v>783</v>
      </c>
      <c r="C71" t="s">
        <v>784</v>
      </c>
      <c r="D71" t="s">
        <v>850</v>
      </c>
      <c r="E71" t="s">
        <v>851</v>
      </c>
      <c r="F71" t="s">
        <v>1066</v>
      </c>
      <c r="G71" t="s">
        <v>1067</v>
      </c>
      <c r="H71" s="25" t="e">
        <f>VLOOKUP(A71,AdminBoundaries!$H$3:$H$251,1,0)</f>
        <v>#N/A</v>
      </c>
      <c r="I71" s="25" t="str">
        <f>VLOOKUP(B71,AdminBoundaries!$N$3:$N$251,1,0)</f>
        <v>SC-S</v>
      </c>
      <c r="J71" s="25" t="e">
        <f>VLOOKUP(C71,AdminBoundaries!$J$3:$J$251,1,0)</f>
        <v>#N/A</v>
      </c>
      <c r="K71" s="25" t="str">
        <f>VLOOKUP(D71,AdminBoundaries!$O$3:$O$251,1,0)</f>
        <v>RBD20</v>
      </c>
      <c r="L71" s="25" t="str">
        <f>VLOOKUP(E71,AdminBoundaries!$K$3:$K$251,1,0)</f>
        <v>Tapi</v>
      </c>
      <c r="M71" s="25" t="e">
        <f>VLOOKUP(F71,AdminBoundaries!$P$3:$P$251,1,0)</f>
        <v>#N/A</v>
      </c>
      <c r="N71" s="25" t="e">
        <f>VLOOKUP(G71,AdminBoundaries!$G$3:$G$251,1,0)</f>
        <v>#N/A</v>
      </c>
    </row>
    <row r="72" spans="1:14" x14ac:dyDescent="0.2">
      <c r="A72" t="s">
        <v>771</v>
      </c>
      <c r="B72" t="s">
        <v>783</v>
      </c>
      <c r="C72" t="s">
        <v>784</v>
      </c>
      <c r="D72" t="s">
        <v>852</v>
      </c>
      <c r="E72" t="s">
        <v>853</v>
      </c>
      <c r="F72" t="s">
        <v>1068</v>
      </c>
      <c r="G72" t="s">
        <v>853</v>
      </c>
      <c r="H72" s="25" t="e">
        <f>VLOOKUP(A72,AdminBoundaries!$H$3:$H$251,1,0)</f>
        <v>#N/A</v>
      </c>
      <c r="I72" s="25" t="str">
        <f>VLOOKUP(B72,AdminBoundaries!$N$3:$N$251,1,0)</f>
        <v>SC-S</v>
      </c>
      <c r="J72" s="25" t="e">
        <f>VLOOKUP(C72,AdminBoundaries!$J$3:$J$251,1,0)</f>
        <v>#N/A</v>
      </c>
      <c r="K72" s="25" t="str">
        <f>VLOOKUP(D72,AdminBoundaries!$O$3:$O$251,1,0)</f>
        <v>RBD21</v>
      </c>
      <c r="L72" s="25" t="str">
        <f>VLOOKUP(E72,AdminBoundaries!$K$3:$K$251,1,0)</f>
        <v>Navsari</v>
      </c>
      <c r="M72" s="25" t="str">
        <f>VLOOKUP(F72,AdminBoundaries!$P$3:$P$251,1,0)</f>
        <v>SD66</v>
      </c>
      <c r="N72" s="25" t="str">
        <f>VLOOKUP(G72,AdminBoundaries!$G$3:$G$251,1,0)</f>
        <v>Navsari</v>
      </c>
    </row>
    <row r="73" spans="1:14" x14ac:dyDescent="0.2">
      <c r="A73" t="s">
        <v>771</v>
      </c>
      <c r="B73" t="s">
        <v>783</v>
      </c>
      <c r="C73" t="s">
        <v>784</v>
      </c>
      <c r="D73" t="s">
        <v>852</v>
      </c>
      <c r="E73" t="s">
        <v>853</v>
      </c>
      <c r="F73" t="s">
        <v>1069</v>
      </c>
      <c r="G73" t="s">
        <v>1070</v>
      </c>
      <c r="H73" s="25" t="e">
        <f>VLOOKUP(A73,AdminBoundaries!$H$3:$H$251,1,0)</f>
        <v>#N/A</v>
      </c>
      <c r="I73" s="25" t="str">
        <f>VLOOKUP(B73,AdminBoundaries!$N$3:$N$251,1,0)</f>
        <v>SC-S</v>
      </c>
      <c r="J73" s="25" t="e">
        <f>VLOOKUP(C73,AdminBoundaries!$J$3:$J$251,1,0)</f>
        <v>#N/A</v>
      </c>
      <c r="K73" s="25" t="str">
        <f>VLOOKUP(D73,AdminBoundaries!$O$3:$O$251,1,0)</f>
        <v>RBD21</v>
      </c>
      <c r="L73" s="25" t="str">
        <f>VLOOKUP(E73,AdminBoundaries!$K$3:$K$251,1,0)</f>
        <v>Navsari</v>
      </c>
      <c r="M73" s="25" t="str">
        <f>VLOOKUP(F73,AdminBoundaries!$P$3:$P$251,1,0)</f>
        <v>SD67</v>
      </c>
      <c r="N73" s="25" t="e">
        <f>VLOOKUP(G73,AdminBoundaries!$G$3:$G$251,1,0)</f>
        <v>#N/A</v>
      </c>
    </row>
    <row r="74" spans="1:14" x14ac:dyDescent="0.2">
      <c r="A74" t="s">
        <v>771</v>
      </c>
      <c r="B74" t="s">
        <v>783</v>
      </c>
      <c r="C74" t="s">
        <v>784</v>
      </c>
      <c r="D74" t="s">
        <v>854</v>
      </c>
      <c r="E74" t="s">
        <v>855</v>
      </c>
      <c r="F74" t="s">
        <v>1071</v>
      </c>
      <c r="G74" t="s">
        <v>855</v>
      </c>
      <c r="H74" s="25" t="e">
        <f>VLOOKUP(A74,AdminBoundaries!$H$3:$H$251,1,0)</f>
        <v>#N/A</v>
      </c>
      <c r="I74" s="25" t="str">
        <f>VLOOKUP(B74,AdminBoundaries!$N$3:$N$251,1,0)</f>
        <v>SC-S</v>
      </c>
      <c r="J74" s="25" t="e">
        <f>VLOOKUP(C74,AdminBoundaries!$J$3:$J$251,1,0)</f>
        <v>#N/A</v>
      </c>
      <c r="K74" s="25" t="str">
        <f>VLOOKUP(D74,AdminBoundaries!$O$3:$O$251,1,0)</f>
        <v>RBD22</v>
      </c>
      <c r="L74" s="25" t="str">
        <f>VLOOKUP(E74,AdminBoundaries!$K$3:$K$251,1,0)</f>
        <v>Valsad</v>
      </c>
      <c r="M74" s="25" t="str">
        <f>VLOOKUP(F74,AdminBoundaries!$P$3:$P$251,1,0)</f>
        <v>SD68</v>
      </c>
      <c r="N74" s="25" t="str">
        <f>VLOOKUP(G74,AdminBoundaries!$G$3:$G$251,1,0)</f>
        <v>Valsad</v>
      </c>
    </row>
    <row r="75" spans="1:14" x14ac:dyDescent="0.2">
      <c r="A75" t="s">
        <v>771</v>
      </c>
      <c r="B75" t="s">
        <v>783</v>
      </c>
      <c r="C75" t="s">
        <v>784</v>
      </c>
      <c r="D75" t="s">
        <v>854</v>
      </c>
      <c r="E75" t="s">
        <v>855</v>
      </c>
      <c r="F75" t="s">
        <v>1072</v>
      </c>
      <c r="G75" t="s">
        <v>1073</v>
      </c>
      <c r="H75" s="25" t="e">
        <f>VLOOKUP(A75,AdminBoundaries!$H$3:$H$251,1,0)</f>
        <v>#N/A</v>
      </c>
      <c r="I75" s="25" t="str">
        <f>VLOOKUP(B75,AdminBoundaries!$N$3:$N$251,1,0)</f>
        <v>SC-S</v>
      </c>
      <c r="J75" s="25" t="e">
        <f>VLOOKUP(C75,AdminBoundaries!$J$3:$J$251,1,0)</f>
        <v>#N/A</v>
      </c>
      <c r="K75" s="25" t="str">
        <f>VLOOKUP(D75,AdminBoundaries!$O$3:$O$251,1,0)</f>
        <v>RBD22</v>
      </c>
      <c r="L75" s="25" t="str">
        <f>VLOOKUP(E75,AdminBoundaries!$K$3:$K$251,1,0)</f>
        <v>Valsad</v>
      </c>
      <c r="M75" s="25" t="str">
        <f>VLOOKUP(F75,AdminBoundaries!$P$3:$P$251,1,0)</f>
        <v>SD69</v>
      </c>
      <c r="N75" s="25" t="str">
        <f>VLOOKUP(G75,AdminBoundaries!$G$3:$G$251,1,0)</f>
        <v>Vapi</v>
      </c>
    </row>
    <row r="76" spans="1:14" x14ac:dyDescent="0.2">
      <c r="A76" t="s">
        <v>771</v>
      </c>
      <c r="B76" t="s">
        <v>783</v>
      </c>
      <c r="C76" t="s">
        <v>784</v>
      </c>
      <c r="D76" t="s">
        <v>854</v>
      </c>
      <c r="E76" t="s">
        <v>855</v>
      </c>
      <c r="F76" t="s">
        <v>1074</v>
      </c>
      <c r="G76" t="s">
        <v>1075</v>
      </c>
      <c r="H76" s="25" t="e">
        <f>VLOOKUP(A76,AdminBoundaries!$H$3:$H$251,1,0)</f>
        <v>#N/A</v>
      </c>
      <c r="I76" s="25" t="str">
        <f>VLOOKUP(B76,AdminBoundaries!$N$3:$N$251,1,0)</f>
        <v>SC-S</v>
      </c>
      <c r="J76" s="25" t="e">
        <f>VLOOKUP(C76,AdminBoundaries!$J$3:$J$251,1,0)</f>
        <v>#N/A</v>
      </c>
      <c r="K76" s="25" t="str">
        <f>VLOOKUP(D76,AdminBoundaries!$O$3:$O$251,1,0)</f>
        <v>RBD22</v>
      </c>
      <c r="L76" s="25" t="str">
        <f>VLOOKUP(E76,AdminBoundaries!$K$3:$K$251,1,0)</f>
        <v>Valsad</v>
      </c>
      <c r="M76" s="25" t="str">
        <f>VLOOKUP(F76,AdminBoundaries!$P$3:$P$251,1,0)</f>
        <v>SD70</v>
      </c>
      <c r="N76" s="25" t="str">
        <f>VLOOKUP(G76,AdminBoundaries!$G$3:$G$251,1,0)</f>
        <v>Dharampur</v>
      </c>
    </row>
    <row r="77" spans="1:14" x14ac:dyDescent="0.2">
      <c r="A77" t="s">
        <v>771</v>
      </c>
      <c r="B77" t="s">
        <v>783</v>
      </c>
      <c r="C77" t="s">
        <v>784</v>
      </c>
      <c r="D77" t="s">
        <v>856</v>
      </c>
      <c r="E77" t="s">
        <v>857</v>
      </c>
      <c r="F77" t="s">
        <v>1076</v>
      </c>
      <c r="G77" t="s">
        <v>1077</v>
      </c>
      <c r="H77" s="25" t="e">
        <f>VLOOKUP(A77,AdminBoundaries!$H$3:$H$251,1,0)</f>
        <v>#N/A</v>
      </c>
      <c r="I77" s="25" t="str">
        <f>VLOOKUP(B77,AdminBoundaries!$N$3:$N$251,1,0)</f>
        <v>SC-S</v>
      </c>
      <c r="J77" s="25" t="e">
        <f>VLOOKUP(C77,AdminBoundaries!$J$3:$J$251,1,0)</f>
        <v>#N/A</v>
      </c>
      <c r="K77" s="25" t="str">
        <f>VLOOKUP(D77,AdminBoundaries!$O$3:$O$251,1,0)</f>
        <v>RBD23</v>
      </c>
      <c r="L77" s="25" t="str">
        <f>VLOOKUP(E77,AdminBoundaries!$K$3:$K$251,1,0)</f>
        <v>Dang</v>
      </c>
      <c r="M77" s="25" t="str">
        <f>VLOOKUP(F77,AdminBoundaries!$P$3:$P$251,1,0)</f>
        <v>SD71</v>
      </c>
      <c r="N77" s="25" t="str">
        <f>VLOOKUP(G77,AdminBoundaries!$G$3:$G$251,1,0)</f>
        <v>Ahwa</v>
      </c>
    </row>
    <row r="78" spans="1:14" x14ac:dyDescent="0.2">
      <c r="A78" t="s">
        <v>771</v>
      </c>
      <c r="B78" t="s">
        <v>783</v>
      </c>
      <c r="C78" t="s">
        <v>784</v>
      </c>
      <c r="D78" t="s">
        <v>856</v>
      </c>
      <c r="E78" t="s">
        <v>857</v>
      </c>
      <c r="F78" t="s">
        <v>1078</v>
      </c>
      <c r="G78" t="s">
        <v>1079</v>
      </c>
      <c r="H78" s="25" t="e">
        <f>VLOOKUP(A78,AdminBoundaries!$H$3:$H$251,1,0)</f>
        <v>#N/A</v>
      </c>
      <c r="I78" s="25" t="str">
        <f>VLOOKUP(B78,AdminBoundaries!$N$3:$N$251,1,0)</f>
        <v>SC-S</v>
      </c>
      <c r="J78" s="25" t="e">
        <f>VLOOKUP(C78,AdminBoundaries!$J$3:$J$251,1,0)</f>
        <v>#N/A</v>
      </c>
      <c r="K78" s="25" t="str">
        <f>VLOOKUP(D78,AdminBoundaries!$O$3:$O$251,1,0)</f>
        <v>RBD23</v>
      </c>
      <c r="L78" s="25" t="str">
        <f>VLOOKUP(E78,AdminBoundaries!$K$3:$K$251,1,0)</f>
        <v>Dang</v>
      </c>
      <c r="M78" s="25" t="str">
        <f>VLOOKUP(F78,AdminBoundaries!$P$3:$P$251,1,0)</f>
        <v>SD72</v>
      </c>
      <c r="N78" s="25" t="str">
        <f>VLOOKUP(G78,AdminBoundaries!$G$3:$G$251,1,0)</f>
        <v>Waghai</v>
      </c>
    </row>
    <row r="79" spans="1:14" x14ac:dyDescent="0.2">
      <c r="A79" t="s">
        <v>771</v>
      </c>
      <c r="B79" t="s">
        <v>787</v>
      </c>
      <c r="C79" t="s">
        <v>788</v>
      </c>
      <c r="D79" t="s">
        <v>858</v>
      </c>
      <c r="E79" t="s">
        <v>859</v>
      </c>
      <c r="F79" t="s">
        <v>1080</v>
      </c>
      <c r="G79" t="s">
        <v>1081</v>
      </c>
      <c r="H79" s="25" t="e">
        <f>VLOOKUP(A79,AdminBoundaries!$H$3:$H$251,1,0)</f>
        <v>#N/A</v>
      </c>
      <c r="I79" s="25" t="str">
        <f>VLOOKUP(B79,AdminBoundaries!$N$3:$N$251,1,0)</f>
        <v>RC1-S</v>
      </c>
      <c r="J79" s="25" t="e">
        <f>VLOOKUP(C79,AdminBoundaries!$J$3:$J$251,1,0)</f>
        <v>#N/A</v>
      </c>
      <c r="K79" s="25" t="e">
        <f>VLOOKUP(D79,AdminBoundaries!$O$3:$O$251,1,0)</f>
        <v>#N/A</v>
      </c>
      <c r="L79" s="25" t="e">
        <f>VLOOKUP(E79,AdminBoundaries!$K$3:$K$251,1,0)</f>
        <v>#N/A</v>
      </c>
      <c r="M79" s="25" t="e">
        <f>VLOOKUP(F79,AdminBoundaries!$P$3:$P$251,1,0)</f>
        <v>#N/A</v>
      </c>
      <c r="N79" s="25" t="e">
        <f>VLOOKUP(G79,AdminBoundaries!$G$3:$G$251,1,0)</f>
        <v>#N/A</v>
      </c>
    </row>
    <row r="80" spans="1:14" x14ac:dyDescent="0.2">
      <c r="A80" t="s">
        <v>771</v>
      </c>
      <c r="B80" t="s">
        <v>787</v>
      </c>
      <c r="C80" t="s">
        <v>788</v>
      </c>
      <c r="D80" t="s">
        <v>858</v>
      </c>
      <c r="E80" t="s">
        <v>859</v>
      </c>
      <c r="F80" t="s">
        <v>1082</v>
      </c>
      <c r="G80" t="s">
        <v>1083</v>
      </c>
      <c r="H80" s="25" t="e">
        <f>VLOOKUP(A80,AdminBoundaries!$H$3:$H$251,1,0)</f>
        <v>#N/A</v>
      </c>
      <c r="I80" s="25" t="str">
        <f>VLOOKUP(B80,AdminBoundaries!$N$3:$N$251,1,0)</f>
        <v>RC1-S</v>
      </c>
      <c r="J80" s="25" t="e">
        <f>VLOOKUP(C80,AdminBoundaries!$J$3:$J$251,1,0)</f>
        <v>#N/A</v>
      </c>
      <c r="K80" s="25" t="e">
        <f>VLOOKUP(D80,AdminBoundaries!$O$3:$O$251,1,0)</f>
        <v>#N/A</v>
      </c>
      <c r="L80" s="25" t="e">
        <f>VLOOKUP(E80,AdminBoundaries!$K$3:$K$251,1,0)</f>
        <v>#N/A</v>
      </c>
      <c r="M80" s="25" t="e">
        <f>VLOOKUP(F80,AdminBoundaries!$P$3:$P$251,1,0)</f>
        <v>#N/A</v>
      </c>
      <c r="N80" s="25" t="e">
        <f>VLOOKUP(G80,AdminBoundaries!$G$3:$G$251,1,0)</f>
        <v>#N/A</v>
      </c>
    </row>
    <row r="81" spans="1:14" x14ac:dyDescent="0.2">
      <c r="A81" t="s">
        <v>771</v>
      </c>
      <c r="B81" t="s">
        <v>787</v>
      </c>
      <c r="C81" t="s">
        <v>788</v>
      </c>
      <c r="D81" t="s">
        <v>858</v>
      </c>
      <c r="E81" t="s">
        <v>859</v>
      </c>
      <c r="F81" t="s">
        <v>1084</v>
      </c>
      <c r="G81" t="s">
        <v>1085</v>
      </c>
      <c r="H81" s="25" t="e">
        <f>VLOOKUP(A81,AdminBoundaries!$H$3:$H$251,1,0)</f>
        <v>#N/A</v>
      </c>
      <c r="I81" s="25" t="str">
        <f>VLOOKUP(B81,AdminBoundaries!$N$3:$N$251,1,0)</f>
        <v>RC1-S</v>
      </c>
      <c r="J81" s="25" t="e">
        <f>VLOOKUP(C81,AdminBoundaries!$J$3:$J$251,1,0)</f>
        <v>#N/A</v>
      </c>
      <c r="K81" s="25" t="e">
        <f>VLOOKUP(D81,AdminBoundaries!$O$3:$O$251,1,0)</f>
        <v>#N/A</v>
      </c>
      <c r="L81" s="25" t="e">
        <f>VLOOKUP(E81,AdminBoundaries!$K$3:$K$251,1,0)</f>
        <v>#N/A</v>
      </c>
      <c r="M81" s="25" t="e">
        <f>VLOOKUP(F81,AdminBoundaries!$P$3:$P$251,1,0)</f>
        <v>#N/A</v>
      </c>
      <c r="N81" s="25" t="e">
        <f>VLOOKUP(G81,AdminBoundaries!$G$3:$G$251,1,0)</f>
        <v>#N/A</v>
      </c>
    </row>
    <row r="82" spans="1:14" x14ac:dyDescent="0.2">
      <c r="A82" t="s">
        <v>771</v>
      </c>
      <c r="B82" t="s">
        <v>787</v>
      </c>
      <c r="C82" t="s">
        <v>788</v>
      </c>
      <c r="D82" t="s">
        <v>858</v>
      </c>
      <c r="E82" t="s">
        <v>859</v>
      </c>
      <c r="F82" t="s">
        <v>1086</v>
      </c>
      <c r="G82" t="s">
        <v>1087</v>
      </c>
      <c r="H82" s="25" t="e">
        <f>VLOOKUP(A82,AdminBoundaries!$H$3:$H$251,1,0)</f>
        <v>#N/A</v>
      </c>
      <c r="I82" s="25" t="str">
        <f>VLOOKUP(B82,AdminBoundaries!$N$3:$N$251,1,0)</f>
        <v>RC1-S</v>
      </c>
      <c r="J82" s="25" t="e">
        <f>VLOOKUP(C82,AdminBoundaries!$J$3:$J$251,1,0)</f>
        <v>#N/A</v>
      </c>
      <c r="K82" s="25" t="e">
        <f>VLOOKUP(D82,AdminBoundaries!$O$3:$O$251,1,0)</f>
        <v>#N/A</v>
      </c>
      <c r="L82" s="25" t="e">
        <f>VLOOKUP(E82,AdminBoundaries!$K$3:$K$251,1,0)</f>
        <v>#N/A</v>
      </c>
      <c r="M82" s="25" t="e">
        <f>VLOOKUP(F82,AdminBoundaries!$P$3:$P$251,1,0)</f>
        <v>#N/A</v>
      </c>
      <c r="N82" s="25" t="e">
        <f>VLOOKUP(G82,AdminBoundaries!$G$3:$G$251,1,0)</f>
        <v>#N/A</v>
      </c>
    </row>
    <row r="83" spans="1:14" x14ac:dyDescent="0.2">
      <c r="A83" t="s">
        <v>771</v>
      </c>
      <c r="B83" t="s">
        <v>787</v>
      </c>
      <c r="C83" t="s">
        <v>788</v>
      </c>
      <c r="D83" t="s">
        <v>860</v>
      </c>
      <c r="E83" t="s">
        <v>861</v>
      </c>
      <c r="F83" t="s">
        <v>1088</v>
      </c>
      <c r="G83" t="s">
        <v>1089</v>
      </c>
      <c r="H83" s="25" t="e">
        <f>VLOOKUP(A83,AdminBoundaries!$H$3:$H$251,1,0)</f>
        <v>#N/A</v>
      </c>
      <c r="I83" s="25" t="str">
        <f>VLOOKUP(B83,AdminBoundaries!$N$3:$N$251,1,0)</f>
        <v>RC1-S</v>
      </c>
      <c r="J83" s="25" t="e">
        <f>VLOOKUP(C83,AdminBoundaries!$J$3:$J$251,1,0)</f>
        <v>#N/A</v>
      </c>
      <c r="K83" s="25" t="str">
        <f>VLOOKUP(D83,AdminBoundaries!$O$3:$O$251,1,0)</f>
        <v>RBD25</v>
      </c>
      <c r="L83" s="25" t="e">
        <f>VLOOKUP(E83,AdminBoundaries!$K$3:$K$251,1,0)</f>
        <v>#N/A</v>
      </c>
      <c r="M83" s="25" t="str">
        <f>VLOOKUP(F83,AdminBoundaries!$P$3:$P$251,1,0)</f>
        <v>SD77</v>
      </c>
      <c r="N83" s="25" t="e">
        <f>VLOOKUP(G83,AdminBoundaries!$G$3:$G$251,1,0)</f>
        <v>#N/A</v>
      </c>
    </row>
    <row r="84" spans="1:14" x14ac:dyDescent="0.2">
      <c r="A84" t="s">
        <v>771</v>
      </c>
      <c r="B84" t="s">
        <v>787</v>
      </c>
      <c r="C84" t="s">
        <v>788</v>
      </c>
      <c r="D84" t="s">
        <v>860</v>
      </c>
      <c r="E84" t="s">
        <v>861</v>
      </c>
      <c r="F84" t="s">
        <v>1090</v>
      </c>
      <c r="G84" t="s">
        <v>1091</v>
      </c>
      <c r="H84" s="25" t="e">
        <f>VLOOKUP(A84,AdminBoundaries!$H$3:$H$251,1,0)</f>
        <v>#N/A</v>
      </c>
      <c r="I84" s="25" t="str">
        <f>VLOOKUP(B84,AdminBoundaries!$N$3:$N$251,1,0)</f>
        <v>RC1-S</v>
      </c>
      <c r="J84" s="25" t="e">
        <f>VLOOKUP(C84,AdminBoundaries!$J$3:$J$251,1,0)</f>
        <v>#N/A</v>
      </c>
      <c r="K84" s="25" t="str">
        <f>VLOOKUP(D84,AdminBoundaries!$O$3:$O$251,1,0)</f>
        <v>RBD25</v>
      </c>
      <c r="L84" s="25" t="e">
        <f>VLOOKUP(E84,AdminBoundaries!$K$3:$K$251,1,0)</f>
        <v>#N/A</v>
      </c>
      <c r="M84" s="25" t="str">
        <f>VLOOKUP(F84,AdminBoundaries!$P$3:$P$251,1,0)</f>
        <v>SD78</v>
      </c>
      <c r="N84" s="25" t="str">
        <f>VLOOKUP(G84,AdminBoundaries!$G$3:$G$251,1,0)</f>
        <v>Gondal</v>
      </c>
    </row>
    <row r="85" spans="1:14" x14ac:dyDescent="0.2">
      <c r="A85" t="s">
        <v>771</v>
      </c>
      <c r="B85" t="s">
        <v>787</v>
      </c>
      <c r="C85" t="s">
        <v>788</v>
      </c>
      <c r="D85" t="s">
        <v>860</v>
      </c>
      <c r="E85" t="s">
        <v>861</v>
      </c>
      <c r="F85" t="s">
        <v>1092</v>
      </c>
      <c r="G85" t="s">
        <v>1093</v>
      </c>
      <c r="H85" s="25" t="e">
        <f>VLOOKUP(A85,AdminBoundaries!$H$3:$H$251,1,0)</f>
        <v>#N/A</v>
      </c>
      <c r="I85" s="25" t="str">
        <f>VLOOKUP(B85,AdminBoundaries!$N$3:$N$251,1,0)</f>
        <v>RC1-S</v>
      </c>
      <c r="J85" s="25" t="e">
        <f>VLOOKUP(C85,AdminBoundaries!$J$3:$J$251,1,0)</f>
        <v>#N/A</v>
      </c>
      <c r="K85" s="25" t="str">
        <f>VLOOKUP(D85,AdminBoundaries!$O$3:$O$251,1,0)</f>
        <v>RBD25</v>
      </c>
      <c r="L85" s="25" t="e">
        <f>VLOOKUP(E85,AdminBoundaries!$K$3:$K$251,1,0)</f>
        <v>#N/A</v>
      </c>
      <c r="M85" s="25" t="str">
        <f>VLOOKUP(F85,AdminBoundaries!$P$3:$P$251,1,0)</f>
        <v>SD79</v>
      </c>
      <c r="N85" s="25" t="e">
        <f>VLOOKUP(G85,AdminBoundaries!$G$3:$G$251,1,0)</f>
        <v>#N/A</v>
      </c>
    </row>
    <row r="86" spans="1:14" x14ac:dyDescent="0.2">
      <c r="A86" t="s">
        <v>771</v>
      </c>
      <c r="B86" t="s">
        <v>787</v>
      </c>
      <c r="C86" t="s">
        <v>788</v>
      </c>
      <c r="D86" t="s">
        <v>862</v>
      </c>
      <c r="E86" t="s">
        <v>863</v>
      </c>
      <c r="F86" t="s">
        <v>1094</v>
      </c>
      <c r="G86" t="s">
        <v>863</v>
      </c>
      <c r="H86" s="25" t="e">
        <f>VLOOKUP(A86,AdminBoundaries!$H$3:$H$251,1,0)</f>
        <v>#N/A</v>
      </c>
      <c r="I86" s="25" t="str">
        <f>VLOOKUP(B86,AdminBoundaries!$N$3:$N$251,1,0)</f>
        <v>RC1-S</v>
      </c>
      <c r="J86" s="25" t="e">
        <f>VLOOKUP(C86,AdminBoundaries!$J$3:$J$251,1,0)</f>
        <v>#N/A</v>
      </c>
      <c r="K86" s="25" t="str">
        <f>VLOOKUP(D86,AdminBoundaries!$O$3:$O$251,1,0)</f>
        <v>RBD26</v>
      </c>
      <c r="L86" s="25" t="str">
        <f>VLOOKUP(E86,AdminBoundaries!$K$3:$K$251,1,0)</f>
        <v>Morbi</v>
      </c>
      <c r="M86" s="25" t="str">
        <f>VLOOKUP(F86,AdminBoundaries!$P$3:$P$251,1,0)</f>
        <v>SD80</v>
      </c>
      <c r="N86" s="25" t="str">
        <f>VLOOKUP(G86,AdminBoundaries!$G$3:$G$251,1,0)</f>
        <v>Morbi</v>
      </c>
    </row>
    <row r="87" spans="1:14" x14ac:dyDescent="0.2">
      <c r="A87" t="s">
        <v>771</v>
      </c>
      <c r="B87" t="s">
        <v>787</v>
      </c>
      <c r="C87" t="s">
        <v>788</v>
      </c>
      <c r="D87" t="s">
        <v>862</v>
      </c>
      <c r="E87" t="s">
        <v>863</v>
      </c>
      <c r="F87" t="s">
        <v>1095</v>
      </c>
      <c r="G87" t="s">
        <v>1096</v>
      </c>
      <c r="H87" s="25" t="e">
        <f>VLOOKUP(A87,AdminBoundaries!$H$3:$H$251,1,0)</f>
        <v>#N/A</v>
      </c>
      <c r="I87" s="25" t="str">
        <f>VLOOKUP(B87,AdminBoundaries!$N$3:$N$251,1,0)</f>
        <v>RC1-S</v>
      </c>
      <c r="J87" s="25" t="e">
        <f>VLOOKUP(C87,AdminBoundaries!$J$3:$J$251,1,0)</f>
        <v>#N/A</v>
      </c>
      <c r="K87" s="25" t="str">
        <f>VLOOKUP(D87,AdminBoundaries!$O$3:$O$251,1,0)</f>
        <v>RBD26</v>
      </c>
      <c r="L87" s="25" t="str">
        <f>VLOOKUP(E87,AdminBoundaries!$K$3:$K$251,1,0)</f>
        <v>Morbi</v>
      </c>
      <c r="M87" s="25" t="str">
        <f>VLOOKUP(F87,AdminBoundaries!$P$3:$P$251,1,0)</f>
        <v>SD81</v>
      </c>
      <c r="N87" s="25" t="str">
        <f>VLOOKUP(G87,AdminBoundaries!$G$3:$G$251,1,0)</f>
        <v>Halvad</v>
      </c>
    </row>
    <row r="88" spans="1:14" x14ac:dyDescent="0.2">
      <c r="A88" t="s">
        <v>771</v>
      </c>
      <c r="B88" t="s">
        <v>787</v>
      </c>
      <c r="C88" t="s">
        <v>788</v>
      </c>
      <c r="D88" t="s">
        <v>864</v>
      </c>
      <c r="E88" t="s">
        <v>865</v>
      </c>
      <c r="F88" t="s">
        <v>1097</v>
      </c>
      <c r="G88" t="s">
        <v>865</v>
      </c>
      <c r="H88" s="25" t="e">
        <f>VLOOKUP(A88,AdminBoundaries!$H$3:$H$251,1,0)</f>
        <v>#N/A</v>
      </c>
      <c r="I88" s="25" t="str">
        <f>VLOOKUP(B88,AdminBoundaries!$N$3:$N$251,1,0)</f>
        <v>RC1-S</v>
      </c>
      <c r="J88" s="25" t="e">
        <f>VLOOKUP(C88,AdminBoundaries!$J$3:$J$251,1,0)</f>
        <v>#N/A</v>
      </c>
      <c r="K88" s="25" t="str">
        <f>VLOOKUP(D88,AdminBoundaries!$O$3:$O$251,1,0)</f>
        <v>RBD27</v>
      </c>
      <c r="L88" s="25" t="str">
        <f>VLOOKUP(E88,AdminBoundaries!$K$3:$K$251,1,0)</f>
        <v>Jamnagar</v>
      </c>
      <c r="M88" s="25" t="str">
        <f>VLOOKUP(F88,AdminBoundaries!$P$3:$P$251,1,0)</f>
        <v>SD82</v>
      </c>
      <c r="N88" s="25" t="str">
        <f>VLOOKUP(G88,AdminBoundaries!$G$3:$G$251,1,0)</f>
        <v>Jamnagar</v>
      </c>
    </row>
    <row r="89" spans="1:14" x14ac:dyDescent="0.2">
      <c r="A89" t="s">
        <v>771</v>
      </c>
      <c r="B89" t="s">
        <v>787</v>
      </c>
      <c r="C89" t="s">
        <v>788</v>
      </c>
      <c r="D89" t="s">
        <v>864</v>
      </c>
      <c r="E89" t="s">
        <v>865</v>
      </c>
      <c r="F89" t="s">
        <v>1098</v>
      </c>
      <c r="G89" t="s">
        <v>1099</v>
      </c>
      <c r="H89" s="25" t="e">
        <f>VLOOKUP(A89,AdminBoundaries!$H$3:$H$251,1,0)</f>
        <v>#N/A</v>
      </c>
      <c r="I89" s="25" t="str">
        <f>VLOOKUP(B89,AdminBoundaries!$N$3:$N$251,1,0)</f>
        <v>RC1-S</v>
      </c>
      <c r="J89" s="25" t="e">
        <f>VLOOKUP(C89,AdminBoundaries!$J$3:$J$251,1,0)</f>
        <v>#N/A</v>
      </c>
      <c r="K89" s="25" t="str">
        <f>VLOOKUP(D89,AdminBoundaries!$O$3:$O$251,1,0)</f>
        <v>RBD27</v>
      </c>
      <c r="L89" s="25" t="str">
        <f>VLOOKUP(E89,AdminBoundaries!$K$3:$K$251,1,0)</f>
        <v>Jamnagar</v>
      </c>
      <c r="M89" s="25" t="e">
        <f>VLOOKUP(F89,AdminBoundaries!$P$3:$P$251,1,0)</f>
        <v>#N/A</v>
      </c>
      <c r="N89" s="25" t="e">
        <f>VLOOKUP(G89,AdminBoundaries!$G$3:$G$251,1,0)</f>
        <v>#N/A</v>
      </c>
    </row>
    <row r="90" spans="1:14" x14ac:dyDescent="0.2">
      <c r="A90" t="s">
        <v>771</v>
      </c>
      <c r="B90" t="s">
        <v>787</v>
      </c>
      <c r="C90" t="s">
        <v>788</v>
      </c>
      <c r="D90" t="s">
        <v>864</v>
      </c>
      <c r="E90" t="s">
        <v>865</v>
      </c>
      <c r="F90" t="s">
        <v>1100</v>
      </c>
      <c r="G90" t="s">
        <v>1101</v>
      </c>
      <c r="H90" s="25" t="e">
        <f>VLOOKUP(A90,AdminBoundaries!$H$3:$H$251,1,0)</f>
        <v>#N/A</v>
      </c>
      <c r="I90" s="25" t="str">
        <f>VLOOKUP(B90,AdminBoundaries!$N$3:$N$251,1,0)</f>
        <v>RC1-S</v>
      </c>
      <c r="J90" s="25" t="e">
        <f>VLOOKUP(C90,AdminBoundaries!$J$3:$J$251,1,0)</f>
        <v>#N/A</v>
      </c>
      <c r="K90" s="25" t="str">
        <f>VLOOKUP(D90,AdminBoundaries!$O$3:$O$251,1,0)</f>
        <v>RBD27</v>
      </c>
      <c r="L90" s="25" t="str">
        <f>VLOOKUP(E90,AdminBoundaries!$K$3:$K$251,1,0)</f>
        <v>Jamnagar</v>
      </c>
      <c r="M90" s="25" t="e">
        <f>VLOOKUP(F90,AdminBoundaries!$P$3:$P$251,1,0)</f>
        <v>#N/A</v>
      </c>
      <c r="N90" s="25" t="e">
        <f>VLOOKUP(G90,AdminBoundaries!$G$3:$G$251,1,0)</f>
        <v>#N/A</v>
      </c>
    </row>
    <row r="91" spans="1:14" x14ac:dyDescent="0.2">
      <c r="A91" t="s">
        <v>771</v>
      </c>
      <c r="B91" t="s">
        <v>787</v>
      </c>
      <c r="C91" t="s">
        <v>788</v>
      </c>
      <c r="D91" t="s">
        <v>864</v>
      </c>
      <c r="E91" t="s">
        <v>865</v>
      </c>
      <c r="F91" t="s">
        <v>1102</v>
      </c>
      <c r="G91" t="s">
        <v>1103</v>
      </c>
      <c r="H91" s="25" t="e">
        <f>VLOOKUP(A91,AdminBoundaries!$H$3:$H$251,1,0)</f>
        <v>#N/A</v>
      </c>
      <c r="I91" s="25" t="str">
        <f>VLOOKUP(B91,AdminBoundaries!$N$3:$N$251,1,0)</f>
        <v>RC1-S</v>
      </c>
      <c r="J91" s="25" t="e">
        <f>VLOOKUP(C91,AdminBoundaries!$J$3:$J$251,1,0)</f>
        <v>#N/A</v>
      </c>
      <c r="K91" s="25" t="str">
        <f>VLOOKUP(D91,AdminBoundaries!$O$3:$O$251,1,0)</f>
        <v>RBD27</v>
      </c>
      <c r="L91" s="25" t="str">
        <f>VLOOKUP(E91,AdminBoundaries!$K$3:$K$251,1,0)</f>
        <v>Jamnagar</v>
      </c>
      <c r="M91" s="25" t="str">
        <f>VLOOKUP(F91,AdminBoundaries!$P$3:$P$251,1,0)</f>
        <v>SD85</v>
      </c>
      <c r="N91" s="25" t="e">
        <f>VLOOKUP(G91,AdminBoundaries!$G$3:$G$251,1,0)</f>
        <v>#N/A</v>
      </c>
    </row>
    <row r="92" spans="1:14" x14ac:dyDescent="0.2">
      <c r="A92" t="s">
        <v>771</v>
      </c>
      <c r="B92" t="s">
        <v>787</v>
      </c>
      <c r="C92" t="s">
        <v>788</v>
      </c>
      <c r="D92" t="s">
        <v>864</v>
      </c>
      <c r="E92" t="s">
        <v>865</v>
      </c>
      <c r="F92" t="s">
        <v>1104</v>
      </c>
      <c r="G92" t="s">
        <v>1105</v>
      </c>
      <c r="H92" s="25" t="e">
        <f>VLOOKUP(A92,AdminBoundaries!$H$3:$H$251,1,0)</f>
        <v>#N/A</v>
      </c>
      <c r="I92" s="25" t="str">
        <f>VLOOKUP(B92,AdminBoundaries!$N$3:$N$251,1,0)</f>
        <v>RC1-S</v>
      </c>
      <c r="J92" s="25" t="e">
        <f>VLOOKUP(C92,AdminBoundaries!$J$3:$J$251,1,0)</f>
        <v>#N/A</v>
      </c>
      <c r="K92" s="25" t="str">
        <f>VLOOKUP(D92,AdminBoundaries!$O$3:$O$251,1,0)</f>
        <v>RBD27</v>
      </c>
      <c r="L92" s="25" t="str">
        <f>VLOOKUP(E92,AdminBoundaries!$K$3:$K$251,1,0)</f>
        <v>Jamnagar</v>
      </c>
      <c r="M92" s="25" t="str">
        <f>VLOOKUP(F92,AdminBoundaries!$P$3:$P$251,1,0)</f>
        <v>SD86</v>
      </c>
      <c r="N92" s="25" t="str">
        <f>VLOOKUP(G92,AdminBoundaries!$G$3:$G$251,1,0)</f>
        <v>Dhrol</v>
      </c>
    </row>
    <row r="93" spans="1:14" x14ac:dyDescent="0.2">
      <c r="A93" t="s">
        <v>771</v>
      </c>
      <c r="B93" t="s">
        <v>787</v>
      </c>
      <c r="C93" t="s">
        <v>788</v>
      </c>
      <c r="D93" t="s">
        <v>866</v>
      </c>
      <c r="E93" t="s">
        <v>867</v>
      </c>
      <c r="F93" t="s">
        <v>1106</v>
      </c>
      <c r="G93" t="s">
        <v>1107</v>
      </c>
      <c r="H93" s="25" t="e">
        <f>VLOOKUP(A93,AdminBoundaries!$H$3:$H$251,1,0)</f>
        <v>#N/A</v>
      </c>
      <c r="I93" s="25" t="str">
        <f>VLOOKUP(B93,AdminBoundaries!$N$3:$N$251,1,0)</f>
        <v>RC1-S</v>
      </c>
      <c r="J93" s="25" t="e">
        <f>VLOOKUP(C93,AdminBoundaries!$J$3:$J$251,1,0)</f>
        <v>#N/A</v>
      </c>
      <c r="K93" s="25" t="str">
        <f>VLOOKUP(D93,AdminBoundaries!$O$3:$O$251,1,0)</f>
        <v>RBD28</v>
      </c>
      <c r="L93" s="25" t="str">
        <f>VLOOKUP(E93,AdminBoundaries!$K$3:$K$251,1,0)</f>
        <v>Devbhumi Dwarka</v>
      </c>
      <c r="M93" s="25" t="str">
        <f>VLOOKUP(F93,AdminBoundaries!$P$3:$P$251,1,0)</f>
        <v>SD87</v>
      </c>
      <c r="N93" s="25" t="str">
        <f>VLOOKUP(G93,AdminBoundaries!$G$3:$G$251,1,0)</f>
        <v>Dwarka</v>
      </c>
    </row>
    <row r="94" spans="1:14" x14ac:dyDescent="0.2">
      <c r="A94" t="s">
        <v>771</v>
      </c>
      <c r="B94" t="s">
        <v>787</v>
      </c>
      <c r="C94" t="s">
        <v>788</v>
      </c>
      <c r="D94" t="s">
        <v>866</v>
      </c>
      <c r="E94" t="s">
        <v>867</v>
      </c>
      <c r="F94" t="s">
        <v>1108</v>
      </c>
      <c r="G94" t="s">
        <v>1109</v>
      </c>
      <c r="H94" s="25" t="e">
        <f>VLOOKUP(A94,AdminBoundaries!$H$3:$H$251,1,0)</f>
        <v>#N/A</v>
      </c>
      <c r="I94" s="25" t="str">
        <f>VLOOKUP(B94,AdminBoundaries!$N$3:$N$251,1,0)</f>
        <v>RC1-S</v>
      </c>
      <c r="J94" s="25" t="e">
        <f>VLOOKUP(C94,AdminBoundaries!$J$3:$J$251,1,0)</f>
        <v>#N/A</v>
      </c>
      <c r="K94" s="25" t="str">
        <f>VLOOKUP(D94,AdminBoundaries!$O$3:$O$251,1,0)</f>
        <v>RBD28</v>
      </c>
      <c r="L94" s="25" t="str">
        <f>VLOOKUP(E94,AdminBoundaries!$K$3:$K$251,1,0)</f>
        <v>Devbhumi Dwarka</v>
      </c>
      <c r="M94" s="25" t="str">
        <f>VLOOKUP(F94,AdminBoundaries!$P$3:$P$251,1,0)</f>
        <v>SD88</v>
      </c>
      <c r="N94" s="25" t="str">
        <f>VLOOKUP(G94,AdminBoundaries!$G$3:$G$251,1,0)</f>
        <v>Khambhalia</v>
      </c>
    </row>
    <row r="95" spans="1:14" x14ac:dyDescent="0.2">
      <c r="A95" t="s">
        <v>771</v>
      </c>
      <c r="B95" t="s">
        <v>787</v>
      </c>
      <c r="C95" t="s">
        <v>788</v>
      </c>
      <c r="D95" t="s">
        <v>868</v>
      </c>
      <c r="E95" t="s">
        <v>869</v>
      </c>
      <c r="F95" t="s">
        <v>1110</v>
      </c>
      <c r="G95" t="s">
        <v>1111</v>
      </c>
      <c r="H95" s="25" t="e">
        <f>VLOOKUP(A95,AdminBoundaries!$H$3:$H$251,1,0)</f>
        <v>#N/A</v>
      </c>
      <c r="I95" s="25" t="str">
        <f>VLOOKUP(B95,AdminBoundaries!$N$3:$N$251,1,0)</f>
        <v>RC1-S</v>
      </c>
      <c r="J95" s="25" t="e">
        <f>VLOOKUP(C95,AdminBoundaries!$J$3:$J$251,1,0)</f>
        <v>#N/A</v>
      </c>
      <c r="K95" s="25" t="str">
        <f>VLOOKUP(D95,AdminBoundaries!$O$3:$O$251,1,0)</f>
        <v>RBD29</v>
      </c>
      <c r="L95" s="25" t="str">
        <f>VLOOKUP(E95,AdminBoundaries!$K$3:$K$251,1,0)</f>
        <v>Surendranagar</v>
      </c>
      <c r="M95" s="25" t="str">
        <f>VLOOKUP(F95,AdminBoundaries!$P$3:$P$251,1,0)</f>
        <v>SD89</v>
      </c>
      <c r="N95" s="25" t="e">
        <f>VLOOKUP(G95,AdminBoundaries!$G$3:$G$251,1,0)</f>
        <v>#N/A</v>
      </c>
    </row>
    <row r="96" spans="1:14" x14ac:dyDescent="0.2">
      <c r="A96" t="s">
        <v>771</v>
      </c>
      <c r="B96" t="s">
        <v>787</v>
      </c>
      <c r="C96" t="s">
        <v>788</v>
      </c>
      <c r="D96" t="s">
        <v>868</v>
      </c>
      <c r="E96" t="s">
        <v>869</v>
      </c>
      <c r="F96" t="s">
        <v>1112</v>
      </c>
      <c r="G96" t="s">
        <v>1113</v>
      </c>
      <c r="H96" s="25" t="e">
        <f>VLOOKUP(A96,AdminBoundaries!$H$3:$H$251,1,0)</f>
        <v>#N/A</v>
      </c>
      <c r="I96" s="25" t="str">
        <f>VLOOKUP(B96,AdminBoundaries!$N$3:$N$251,1,0)</f>
        <v>RC1-S</v>
      </c>
      <c r="J96" s="25" t="e">
        <f>VLOOKUP(C96,AdminBoundaries!$J$3:$J$251,1,0)</f>
        <v>#N/A</v>
      </c>
      <c r="K96" s="25" t="str">
        <f>VLOOKUP(D96,AdminBoundaries!$O$3:$O$251,1,0)</f>
        <v>RBD29</v>
      </c>
      <c r="L96" s="25" t="str">
        <f>VLOOKUP(E96,AdminBoundaries!$K$3:$K$251,1,0)</f>
        <v>Surendranagar</v>
      </c>
      <c r="M96" s="25" t="str">
        <f>VLOOKUP(F96,AdminBoundaries!$P$3:$P$251,1,0)</f>
        <v>SD90</v>
      </c>
      <c r="N96" s="25" t="e">
        <f>VLOOKUP(G96,AdminBoundaries!$G$3:$G$251,1,0)</f>
        <v>#N/A</v>
      </c>
    </row>
    <row r="97" spans="1:14" x14ac:dyDescent="0.2">
      <c r="A97" t="s">
        <v>771</v>
      </c>
      <c r="B97" t="s">
        <v>787</v>
      </c>
      <c r="C97" t="s">
        <v>788</v>
      </c>
      <c r="D97" t="s">
        <v>868</v>
      </c>
      <c r="E97" t="s">
        <v>869</v>
      </c>
      <c r="F97" t="s">
        <v>1114</v>
      </c>
      <c r="G97" t="s">
        <v>1115</v>
      </c>
      <c r="H97" s="25" t="e">
        <f>VLOOKUP(A97,AdminBoundaries!$H$3:$H$251,1,0)</f>
        <v>#N/A</v>
      </c>
      <c r="I97" s="25" t="str">
        <f>VLOOKUP(B97,AdminBoundaries!$N$3:$N$251,1,0)</f>
        <v>RC1-S</v>
      </c>
      <c r="J97" s="25" t="e">
        <f>VLOOKUP(C97,AdminBoundaries!$J$3:$J$251,1,0)</f>
        <v>#N/A</v>
      </c>
      <c r="K97" s="25" t="str">
        <f>VLOOKUP(D97,AdminBoundaries!$O$3:$O$251,1,0)</f>
        <v>RBD29</v>
      </c>
      <c r="L97" s="25" t="str">
        <f>VLOOKUP(E97,AdminBoundaries!$K$3:$K$251,1,0)</f>
        <v>Surendranagar</v>
      </c>
      <c r="M97" s="25" t="str">
        <f>VLOOKUP(F97,AdminBoundaries!$P$3:$P$251,1,0)</f>
        <v>SD91</v>
      </c>
      <c r="N97" s="25" t="str">
        <f>VLOOKUP(G97,AdminBoundaries!$G$3:$G$251,1,0)</f>
        <v>Limbdi</v>
      </c>
    </row>
    <row r="98" spans="1:14" x14ac:dyDescent="0.2">
      <c r="A98" t="s">
        <v>771</v>
      </c>
      <c r="B98" t="s">
        <v>787</v>
      </c>
      <c r="C98" t="s">
        <v>788</v>
      </c>
      <c r="D98" t="s">
        <v>868</v>
      </c>
      <c r="E98" t="s">
        <v>869</v>
      </c>
      <c r="F98" t="s">
        <v>1116</v>
      </c>
      <c r="G98" t="s">
        <v>1117</v>
      </c>
      <c r="H98" s="25" t="e">
        <f>VLOOKUP(A98,AdminBoundaries!$H$3:$H$251,1,0)</f>
        <v>#N/A</v>
      </c>
      <c r="I98" s="25" t="str">
        <f>VLOOKUP(B98,AdminBoundaries!$N$3:$N$251,1,0)</f>
        <v>RC1-S</v>
      </c>
      <c r="J98" s="25" t="e">
        <f>VLOOKUP(C98,AdminBoundaries!$J$3:$J$251,1,0)</f>
        <v>#N/A</v>
      </c>
      <c r="K98" s="25" t="str">
        <f>VLOOKUP(D98,AdminBoundaries!$O$3:$O$251,1,0)</f>
        <v>RBD29</v>
      </c>
      <c r="L98" s="25" t="str">
        <f>VLOOKUP(E98,AdminBoundaries!$K$3:$K$251,1,0)</f>
        <v>Surendranagar</v>
      </c>
      <c r="M98" s="25" t="str">
        <f>VLOOKUP(F98,AdminBoundaries!$P$3:$P$251,1,0)</f>
        <v>SD92</v>
      </c>
      <c r="N98" s="25" t="e">
        <f>VLOOKUP(G98,AdminBoundaries!$G$3:$G$251,1,0)</f>
        <v>#N/A</v>
      </c>
    </row>
    <row r="99" spans="1:14" x14ac:dyDescent="0.2">
      <c r="A99" t="s">
        <v>771</v>
      </c>
      <c r="B99" t="s">
        <v>789</v>
      </c>
      <c r="C99" t="s">
        <v>790</v>
      </c>
      <c r="D99" t="s">
        <v>870</v>
      </c>
      <c r="E99" t="s">
        <v>871</v>
      </c>
      <c r="F99" t="s">
        <v>1118</v>
      </c>
      <c r="G99" t="s">
        <v>871</v>
      </c>
      <c r="H99" s="25" t="e">
        <f>VLOOKUP(A99,AdminBoundaries!$H$3:$H$251,1,0)</f>
        <v>#N/A</v>
      </c>
      <c r="I99" s="25" t="str">
        <f>VLOOKUP(B99,AdminBoundaries!$N$3:$N$251,1,0)</f>
        <v>RC2-S</v>
      </c>
      <c r="J99" s="25" t="e">
        <f>VLOOKUP(C99,AdminBoundaries!$J$3:$J$251,1,0)</f>
        <v>#N/A</v>
      </c>
      <c r="K99" s="25" t="str">
        <f>VLOOKUP(D99,AdminBoundaries!$O$3:$O$251,1,0)</f>
        <v>RBD30</v>
      </c>
      <c r="L99" s="25" t="str">
        <f>VLOOKUP(E99,AdminBoundaries!$K$3:$K$251,1,0)</f>
        <v>Porbandar</v>
      </c>
      <c r="M99" s="25" t="str">
        <f>VLOOKUP(F99,AdminBoundaries!$P$3:$P$251,1,0)</f>
        <v>SD93</v>
      </c>
      <c r="N99" s="25" t="str">
        <f>VLOOKUP(G99,AdminBoundaries!$G$3:$G$251,1,0)</f>
        <v>Porbandar</v>
      </c>
    </row>
    <row r="100" spans="1:14" x14ac:dyDescent="0.2">
      <c r="A100" t="s">
        <v>771</v>
      </c>
      <c r="B100" t="s">
        <v>789</v>
      </c>
      <c r="C100" t="s">
        <v>790</v>
      </c>
      <c r="D100" t="s">
        <v>872</v>
      </c>
      <c r="E100" t="s">
        <v>873</v>
      </c>
      <c r="F100" t="s">
        <v>1119</v>
      </c>
      <c r="G100" t="s">
        <v>1120</v>
      </c>
      <c r="H100" s="25" t="e">
        <f>VLOOKUP(A100,AdminBoundaries!$H$3:$H$251,1,0)</f>
        <v>#N/A</v>
      </c>
      <c r="I100" s="25" t="str">
        <f>VLOOKUP(B100,AdminBoundaries!$N$3:$N$251,1,0)</f>
        <v>RC2-S</v>
      </c>
      <c r="J100" s="25" t="e">
        <f>VLOOKUP(C100,AdminBoundaries!$J$3:$J$251,1,0)</f>
        <v>#N/A</v>
      </c>
      <c r="K100" s="25" t="str">
        <f>VLOOKUP(D100,AdminBoundaries!$O$3:$O$251,1,0)</f>
        <v>RBD31</v>
      </c>
      <c r="L100" s="25" t="str">
        <f>VLOOKUP(E100,AdminBoundaries!$K$3:$K$251,1,0)</f>
        <v>Junagadh</v>
      </c>
      <c r="M100" s="25" t="str">
        <f>VLOOKUP(F100,AdminBoundaries!$P$3:$P$251,1,0)</f>
        <v>SD94</v>
      </c>
      <c r="N100" s="25" t="e">
        <f>VLOOKUP(G100,AdminBoundaries!$G$3:$G$251,1,0)</f>
        <v>#N/A</v>
      </c>
    </row>
    <row r="101" spans="1:14" x14ac:dyDescent="0.2">
      <c r="A101" t="s">
        <v>771</v>
      </c>
      <c r="B101" t="s">
        <v>789</v>
      </c>
      <c r="C101" t="s">
        <v>790</v>
      </c>
      <c r="D101" t="s">
        <v>872</v>
      </c>
      <c r="E101" t="s">
        <v>873</v>
      </c>
      <c r="F101" t="s">
        <v>1121</v>
      </c>
      <c r="G101" t="s">
        <v>1122</v>
      </c>
      <c r="H101" s="25" t="e">
        <f>VLOOKUP(A101,AdminBoundaries!$H$3:$H$251,1,0)</f>
        <v>#N/A</v>
      </c>
      <c r="I101" s="25" t="str">
        <f>VLOOKUP(B101,AdminBoundaries!$N$3:$N$251,1,0)</f>
        <v>RC2-S</v>
      </c>
      <c r="J101" s="25" t="e">
        <f>VLOOKUP(C101,AdminBoundaries!$J$3:$J$251,1,0)</f>
        <v>#N/A</v>
      </c>
      <c r="K101" s="25" t="str">
        <f>VLOOKUP(D101,AdminBoundaries!$O$3:$O$251,1,0)</f>
        <v>RBD31</v>
      </c>
      <c r="L101" s="25" t="str">
        <f>VLOOKUP(E101,AdminBoundaries!$K$3:$K$251,1,0)</f>
        <v>Junagadh</v>
      </c>
      <c r="M101" s="25" t="str">
        <f>VLOOKUP(F101,AdminBoundaries!$P$3:$P$251,1,0)</f>
        <v>SD95</v>
      </c>
      <c r="N101" s="25" t="e">
        <f>VLOOKUP(G101,AdminBoundaries!$G$3:$G$251,1,0)</f>
        <v>#N/A</v>
      </c>
    </row>
    <row r="102" spans="1:14" x14ac:dyDescent="0.2">
      <c r="A102" t="s">
        <v>771</v>
      </c>
      <c r="B102" t="s">
        <v>789</v>
      </c>
      <c r="C102" t="s">
        <v>790</v>
      </c>
      <c r="D102" t="s">
        <v>872</v>
      </c>
      <c r="E102" t="s">
        <v>873</v>
      </c>
      <c r="F102" t="s">
        <v>1123</v>
      </c>
      <c r="G102" t="s">
        <v>1124</v>
      </c>
      <c r="H102" s="25" t="e">
        <f>VLOOKUP(A102,AdminBoundaries!$H$3:$H$251,1,0)</f>
        <v>#N/A</v>
      </c>
      <c r="I102" s="25" t="str">
        <f>VLOOKUP(B102,AdminBoundaries!$N$3:$N$251,1,0)</f>
        <v>RC2-S</v>
      </c>
      <c r="J102" s="25" t="e">
        <f>VLOOKUP(C102,AdminBoundaries!$J$3:$J$251,1,0)</f>
        <v>#N/A</v>
      </c>
      <c r="K102" s="25" t="str">
        <f>VLOOKUP(D102,AdminBoundaries!$O$3:$O$251,1,0)</f>
        <v>RBD31</v>
      </c>
      <c r="L102" s="25" t="str">
        <f>VLOOKUP(E102,AdminBoundaries!$K$3:$K$251,1,0)</f>
        <v>Junagadh</v>
      </c>
      <c r="M102" s="25" t="str">
        <f>VLOOKUP(F102,AdminBoundaries!$P$3:$P$251,1,0)</f>
        <v>SD96</v>
      </c>
      <c r="N102" s="25" t="e">
        <f>VLOOKUP(G102,AdminBoundaries!$G$3:$G$251,1,0)</f>
        <v>#N/A</v>
      </c>
    </row>
    <row r="103" spans="1:14" x14ac:dyDescent="0.2">
      <c r="A103" t="s">
        <v>771</v>
      </c>
      <c r="B103" t="s">
        <v>789</v>
      </c>
      <c r="C103" t="s">
        <v>790</v>
      </c>
      <c r="D103" t="s">
        <v>872</v>
      </c>
      <c r="E103" t="s">
        <v>873</v>
      </c>
      <c r="F103" t="s">
        <v>1125</v>
      </c>
      <c r="G103" t="s">
        <v>1126</v>
      </c>
      <c r="H103" s="25" t="e">
        <f>VLOOKUP(A103,AdminBoundaries!$H$3:$H$251,1,0)</f>
        <v>#N/A</v>
      </c>
      <c r="I103" s="25" t="str">
        <f>VLOOKUP(B103,AdminBoundaries!$N$3:$N$251,1,0)</f>
        <v>RC2-S</v>
      </c>
      <c r="J103" s="25" t="e">
        <f>VLOOKUP(C103,AdminBoundaries!$J$3:$J$251,1,0)</f>
        <v>#N/A</v>
      </c>
      <c r="K103" s="25" t="str">
        <f>VLOOKUP(D103,AdminBoundaries!$O$3:$O$251,1,0)</f>
        <v>RBD31</v>
      </c>
      <c r="L103" s="25" t="str">
        <f>VLOOKUP(E103,AdminBoundaries!$K$3:$K$251,1,0)</f>
        <v>Junagadh</v>
      </c>
      <c r="M103" s="25" t="str">
        <f>VLOOKUP(F103,AdminBoundaries!$P$3:$P$251,1,0)</f>
        <v>SD97</v>
      </c>
      <c r="N103" s="25" t="str">
        <f>VLOOKUP(G103,AdminBoundaries!$G$3:$G$251,1,0)</f>
        <v>Keshod</v>
      </c>
    </row>
    <row r="104" spans="1:14" x14ac:dyDescent="0.2">
      <c r="A104" t="s">
        <v>771</v>
      </c>
      <c r="B104" t="s">
        <v>789</v>
      </c>
      <c r="C104" t="s">
        <v>790</v>
      </c>
      <c r="D104" t="s">
        <v>874</v>
      </c>
      <c r="E104" t="s">
        <v>875</v>
      </c>
      <c r="F104" t="s">
        <v>1127</v>
      </c>
      <c r="G104" t="s">
        <v>875</v>
      </c>
      <c r="H104" s="25" t="e">
        <f>VLOOKUP(A104,AdminBoundaries!$H$3:$H$251,1,0)</f>
        <v>#N/A</v>
      </c>
      <c r="I104" s="25" t="str">
        <f>VLOOKUP(B104,AdminBoundaries!$N$3:$N$251,1,0)</f>
        <v>RC2-S</v>
      </c>
      <c r="J104" s="25" t="e">
        <f>VLOOKUP(C104,AdminBoundaries!$J$3:$J$251,1,0)</f>
        <v>#N/A</v>
      </c>
      <c r="K104" s="25" t="str">
        <f>VLOOKUP(D104,AdminBoundaries!$O$3:$O$251,1,0)</f>
        <v>RBD32</v>
      </c>
      <c r="L104" s="25" t="str">
        <f>VLOOKUP(E104,AdminBoundaries!$K$3:$K$251,1,0)</f>
        <v>Veraval</v>
      </c>
      <c r="M104" s="25" t="str">
        <f>VLOOKUP(F104,AdminBoundaries!$P$3:$P$251,1,0)</f>
        <v>SD98</v>
      </c>
      <c r="N104" s="25" t="str">
        <f>VLOOKUP(G104,AdminBoundaries!$G$3:$G$251,1,0)</f>
        <v>Veraval</v>
      </c>
    </row>
    <row r="105" spans="1:14" x14ac:dyDescent="0.2">
      <c r="A105" t="s">
        <v>771</v>
      </c>
      <c r="B105" t="s">
        <v>789</v>
      </c>
      <c r="C105" t="s">
        <v>790</v>
      </c>
      <c r="D105" t="s">
        <v>874</v>
      </c>
      <c r="E105" t="s">
        <v>875</v>
      </c>
      <c r="F105" t="s">
        <v>1128</v>
      </c>
      <c r="G105" t="s">
        <v>1129</v>
      </c>
      <c r="H105" s="25" t="e">
        <f>VLOOKUP(A105,AdminBoundaries!$H$3:$H$251,1,0)</f>
        <v>#N/A</v>
      </c>
      <c r="I105" s="25" t="str">
        <f>VLOOKUP(B105,AdminBoundaries!$N$3:$N$251,1,0)</f>
        <v>RC2-S</v>
      </c>
      <c r="J105" s="25" t="e">
        <f>VLOOKUP(C105,AdminBoundaries!$J$3:$J$251,1,0)</f>
        <v>#N/A</v>
      </c>
      <c r="K105" s="25" t="str">
        <f>VLOOKUP(D105,AdminBoundaries!$O$3:$O$251,1,0)</f>
        <v>RBD32</v>
      </c>
      <c r="L105" s="25" t="str">
        <f>VLOOKUP(E105,AdminBoundaries!$K$3:$K$251,1,0)</f>
        <v>Veraval</v>
      </c>
      <c r="M105" s="25" t="str">
        <f>VLOOKUP(F105,AdminBoundaries!$P$3:$P$251,1,0)</f>
        <v>SD99</v>
      </c>
      <c r="N105" s="25" t="str">
        <f>VLOOKUP(G105,AdminBoundaries!$G$3:$G$251,1,0)</f>
        <v>Kodinar</v>
      </c>
    </row>
    <row r="106" spans="1:14" x14ac:dyDescent="0.2">
      <c r="A106" t="s">
        <v>771</v>
      </c>
      <c r="B106" t="s">
        <v>789</v>
      </c>
      <c r="C106" t="s">
        <v>790</v>
      </c>
      <c r="D106" t="s">
        <v>876</v>
      </c>
      <c r="E106" t="s">
        <v>877</v>
      </c>
      <c r="F106" t="s">
        <v>1130</v>
      </c>
      <c r="G106" t="s">
        <v>1131</v>
      </c>
      <c r="H106" s="25" t="e">
        <f>VLOOKUP(A106,AdminBoundaries!$H$3:$H$251,1,0)</f>
        <v>#N/A</v>
      </c>
      <c r="I106" s="25" t="str">
        <f>VLOOKUP(B106,AdminBoundaries!$N$3:$N$251,1,0)</f>
        <v>RC2-S</v>
      </c>
      <c r="J106" s="25" t="e">
        <f>VLOOKUP(C106,AdminBoundaries!$J$3:$J$251,1,0)</f>
        <v>#N/A</v>
      </c>
      <c r="K106" s="25" t="str">
        <f>VLOOKUP(D106,AdminBoundaries!$O$3:$O$251,1,0)</f>
        <v>RBD33</v>
      </c>
      <c r="L106" s="25" t="str">
        <f>VLOOKUP(E106,AdminBoundaries!$K$3:$K$251,1,0)</f>
        <v>Amreli</v>
      </c>
      <c r="M106" s="25" t="str">
        <f>VLOOKUP(F106,AdminBoundaries!$P$3:$P$251,1,0)</f>
        <v>SD100</v>
      </c>
      <c r="N106" s="25" t="e">
        <f>VLOOKUP(G106,AdminBoundaries!$G$3:$G$251,1,0)</f>
        <v>#N/A</v>
      </c>
    </row>
    <row r="107" spans="1:14" x14ac:dyDescent="0.2">
      <c r="A107" t="s">
        <v>771</v>
      </c>
      <c r="B107" t="s">
        <v>789</v>
      </c>
      <c r="C107" t="s">
        <v>790</v>
      </c>
      <c r="D107" t="s">
        <v>876</v>
      </c>
      <c r="E107" t="s">
        <v>877</v>
      </c>
      <c r="F107" t="s">
        <v>1132</v>
      </c>
      <c r="G107" t="s">
        <v>1133</v>
      </c>
      <c r="H107" s="25" t="e">
        <f>VLOOKUP(A107,AdminBoundaries!$H$3:$H$251,1,0)</f>
        <v>#N/A</v>
      </c>
      <c r="I107" s="25" t="str">
        <f>VLOOKUP(B107,AdminBoundaries!$N$3:$N$251,1,0)</f>
        <v>RC2-S</v>
      </c>
      <c r="J107" s="25" t="e">
        <f>VLOOKUP(C107,AdminBoundaries!$J$3:$J$251,1,0)</f>
        <v>#N/A</v>
      </c>
      <c r="K107" s="25" t="str">
        <f>VLOOKUP(D107,AdminBoundaries!$O$3:$O$251,1,0)</f>
        <v>RBD33</v>
      </c>
      <c r="L107" s="25" t="str">
        <f>VLOOKUP(E107,AdminBoundaries!$K$3:$K$251,1,0)</f>
        <v>Amreli</v>
      </c>
      <c r="M107" s="25" t="str">
        <f>VLOOKUP(F107,AdminBoundaries!$P$3:$P$251,1,0)</f>
        <v>SD101</v>
      </c>
      <c r="N107" s="25" t="e">
        <f>VLOOKUP(G107,AdminBoundaries!$G$3:$G$251,1,0)</f>
        <v>#N/A</v>
      </c>
    </row>
    <row r="108" spans="1:14" x14ac:dyDescent="0.2">
      <c r="A108" t="s">
        <v>771</v>
      </c>
      <c r="B108" t="s">
        <v>789</v>
      </c>
      <c r="C108" t="s">
        <v>790</v>
      </c>
      <c r="D108" t="s">
        <v>876</v>
      </c>
      <c r="E108" t="s">
        <v>877</v>
      </c>
      <c r="F108" t="s">
        <v>1134</v>
      </c>
      <c r="G108" t="s">
        <v>1135</v>
      </c>
      <c r="H108" s="25" t="e">
        <f>VLOOKUP(A108,AdminBoundaries!$H$3:$H$251,1,0)</f>
        <v>#N/A</v>
      </c>
      <c r="I108" s="25" t="str">
        <f>VLOOKUP(B108,AdminBoundaries!$N$3:$N$251,1,0)</f>
        <v>RC2-S</v>
      </c>
      <c r="J108" s="25" t="e">
        <f>VLOOKUP(C108,AdminBoundaries!$J$3:$J$251,1,0)</f>
        <v>#N/A</v>
      </c>
      <c r="K108" s="25" t="str">
        <f>VLOOKUP(D108,AdminBoundaries!$O$3:$O$251,1,0)</f>
        <v>RBD33</v>
      </c>
      <c r="L108" s="25" t="str">
        <f>VLOOKUP(E108,AdminBoundaries!$K$3:$K$251,1,0)</f>
        <v>Amreli</v>
      </c>
      <c r="M108" s="25" t="str">
        <f>VLOOKUP(F108,AdminBoundaries!$P$3:$P$251,1,0)</f>
        <v>SD102</v>
      </c>
      <c r="N108" s="25" t="str">
        <f>VLOOKUP(G108,AdminBoundaries!$G$3:$G$251,1,0)</f>
        <v>Rajula</v>
      </c>
    </row>
    <row r="109" spans="1:14" x14ac:dyDescent="0.2">
      <c r="A109" t="s">
        <v>771</v>
      </c>
      <c r="B109" t="s">
        <v>789</v>
      </c>
      <c r="C109" t="s">
        <v>790</v>
      </c>
      <c r="D109" t="s">
        <v>876</v>
      </c>
      <c r="E109" t="s">
        <v>877</v>
      </c>
      <c r="F109" t="s">
        <v>1136</v>
      </c>
      <c r="G109" t="s">
        <v>1137</v>
      </c>
      <c r="H109" s="25" t="e">
        <f>VLOOKUP(A109,AdminBoundaries!$H$3:$H$251,1,0)</f>
        <v>#N/A</v>
      </c>
      <c r="I109" s="25" t="str">
        <f>VLOOKUP(B109,AdminBoundaries!$N$3:$N$251,1,0)</f>
        <v>RC2-S</v>
      </c>
      <c r="J109" s="25" t="e">
        <f>VLOOKUP(C109,AdminBoundaries!$J$3:$J$251,1,0)</f>
        <v>#N/A</v>
      </c>
      <c r="K109" s="25" t="str">
        <f>VLOOKUP(D109,AdminBoundaries!$O$3:$O$251,1,0)</f>
        <v>RBD33</v>
      </c>
      <c r="L109" s="25" t="str">
        <f>VLOOKUP(E109,AdminBoundaries!$K$3:$K$251,1,0)</f>
        <v>Amreli</v>
      </c>
      <c r="M109" s="25" t="str">
        <f>VLOOKUP(F109,AdminBoundaries!$P$3:$P$251,1,0)</f>
        <v>SD103</v>
      </c>
      <c r="N109" s="25" t="str">
        <f>VLOOKUP(G109,AdminBoundaries!$G$3:$G$251,1,0)</f>
        <v>Dhari</v>
      </c>
    </row>
    <row r="110" spans="1:14" x14ac:dyDescent="0.2">
      <c r="A110" t="s">
        <v>771</v>
      </c>
      <c r="B110" t="s">
        <v>789</v>
      </c>
      <c r="C110" t="s">
        <v>790</v>
      </c>
      <c r="D110" t="s">
        <v>878</v>
      </c>
      <c r="E110" t="s">
        <v>879</v>
      </c>
      <c r="F110" t="s">
        <v>1138</v>
      </c>
      <c r="G110" t="s">
        <v>1139</v>
      </c>
      <c r="H110" s="25" t="e">
        <f>VLOOKUP(A110,AdminBoundaries!$H$3:$H$251,1,0)</f>
        <v>#N/A</v>
      </c>
      <c r="I110" s="25" t="str">
        <f>VLOOKUP(B110,AdminBoundaries!$N$3:$N$251,1,0)</f>
        <v>RC2-S</v>
      </c>
      <c r="J110" s="25" t="e">
        <f>VLOOKUP(C110,AdminBoundaries!$J$3:$J$251,1,0)</f>
        <v>#N/A</v>
      </c>
      <c r="K110" s="25" t="str">
        <f>VLOOKUP(D110,AdminBoundaries!$O$3:$O$251,1,0)</f>
        <v>RBD34</v>
      </c>
      <c r="L110" s="25" t="str">
        <f>VLOOKUP(E110,AdminBoundaries!$K$3:$K$251,1,0)</f>
        <v>Bhavnagar</v>
      </c>
      <c r="M110" s="25" t="str">
        <f>VLOOKUP(F110,AdminBoundaries!$P$3:$P$251,1,0)</f>
        <v>SD104</v>
      </c>
      <c r="N110" s="25" t="e">
        <f>VLOOKUP(G110,AdminBoundaries!$G$3:$G$251,1,0)</f>
        <v>#N/A</v>
      </c>
    </row>
    <row r="111" spans="1:14" x14ac:dyDescent="0.2">
      <c r="A111" t="s">
        <v>771</v>
      </c>
      <c r="B111" t="s">
        <v>789</v>
      </c>
      <c r="C111" t="s">
        <v>790</v>
      </c>
      <c r="D111" t="s">
        <v>878</v>
      </c>
      <c r="E111" t="s">
        <v>879</v>
      </c>
      <c r="F111" t="s">
        <v>1140</v>
      </c>
      <c r="G111" t="s">
        <v>1141</v>
      </c>
      <c r="H111" s="25" t="e">
        <f>VLOOKUP(A111,AdminBoundaries!$H$3:$H$251,1,0)</f>
        <v>#N/A</v>
      </c>
      <c r="I111" s="25" t="str">
        <f>VLOOKUP(B111,AdminBoundaries!$N$3:$N$251,1,0)</f>
        <v>RC2-S</v>
      </c>
      <c r="J111" s="25" t="e">
        <f>VLOOKUP(C111,AdminBoundaries!$J$3:$J$251,1,0)</f>
        <v>#N/A</v>
      </c>
      <c r="K111" s="25" t="str">
        <f>VLOOKUP(D111,AdminBoundaries!$O$3:$O$251,1,0)</f>
        <v>RBD34</v>
      </c>
      <c r="L111" s="25" t="str">
        <f>VLOOKUP(E111,AdminBoundaries!$K$3:$K$251,1,0)</f>
        <v>Bhavnagar</v>
      </c>
      <c r="M111" s="25" t="e">
        <f>VLOOKUP(F111,AdminBoundaries!$P$3:$P$251,1,0)</f>
        <v>#N/A</v>
      </c>
      <c r="N111" s="25" t="e">
        <f>VLOOKUP(G111,AdminBoundaries!$G$3:$G$251,1,0)</f>
        <v>#N/A</v>
      </c>
    </row>
    <row r="112" spans="1:14" x14ac:dyDescent="0.2">
      <c r="A112" t="s">
        <v>771</v>
      </c>
      <c r="B112" t="s">
        <v>789</v>
      </c>
      <c r="C112" t="s">
        <v>790</v>
      </c>
      <c r="D112" t="s">
        <v>878</v>
      </c>
      <c r="E112" t="s">
        <v>879</v>
      </c>
      <c r="F112" t="s">
        <v>1142</v>
      </c>
      <c r="G112" t="s">
        <v>1143</v>
      </c>
      <c r="H112" s="25" t="e">
        <f>VLOOKUP(A112,AdminBoundaries!$H$3:$H$251,1,0)</f>
        <v>#N/A</v>
      </c>
      <c r="I112" s="25" t="str">
        <f>VLOOKUP(B112,AdminBoundaries!$N$3:$N$251,1,0)</f>
        <v>RC2-S</v>
      </c>
      <c r="J112" s="25" t="e">
        <f>VLOOKUP(C112,AdminBoundaries!$J$3:$J$251,1,0)</f>
        <v>#N/A</v>
      </c>
      <c r="K112" s="25" t="str">
        <f>VLOOKUP(D112,AdminBoundaries!$O$3:$O$251,1,0)</f>
        <v>RBD34</v>
      </c>
      <c r="L112" s="25" t="str">
        <f>VLOOKUP(E112,AdminBoundaries!$K$3:$K$251,1,0)</f>
        <v>Bhavnagar</v>
      </c>
      <c r="M112" s="25" t="str">
        <f>VLOOKUP(F112,AdminBoundaries!$P$3:$P$251,1,0)</f>
        <v>SD106</v>
      </c>
      <c r="N112" s="25" t="e">
        <f>VLOOKUP(G112,AdminBoundaries!$G$3:$G$251,1,0)</f>
        <v>#N/A</v>
      </c>
    </row>
    <row r="113" spans="1:14" x14ac:dyDescent="0.2">
      <c r="A113" t="s">
        <v>771</v>
      </c>
      <c r="B113" t="s">
        <v>789</v>
      </c>
      <c r="C113" t="s">
        <v>790</v>
      </c>
      <c r="D113" t="s">
        <v>878</v>
      </c>
      <c r="E113" t="s">
        <v>879</v>
      </c>
      <c r="F113" t="s">
        <v>1144</v>
      </c>
      <c r="G113" t="s">
        <v>1145</v>
      </c>
      <c r="H113" s="25" t="e">
        <f>VLOOKUP(A113,AdminBoundaries!$H$3:$H$251,1,0)</f>
        <v>#N/A</v>
      </c>
      <c r="I113" s="25" t="str">
        <f>VLOOKUP(B113,AdminBoundaries!$N$3:$N$251,1,0)</f>
        <v>RC2-S</v>
      </c>
      <c r="J113" s="25" t="e">
        <f>VLOOKUP(C113,AdminBoundaries!$J$3:$J$251,1,0)</f>
        <v>#N/A</v>
      </c>
      <c r="K113" s="25" t="str">
        <f>VLOOKUP(D113,AdminBoundaries!$O$3:$O$251,1,0)</f>
        <v>RBD34</v>
      </c>
      <c r="L113" s="25" t="str">
        <f>VLOOKUP(E113,AdminBoundaries!$K$3:$K$251,1,0)</f>
        <v>Bhavnagar</v>
      </c>
      <c r="M113" s="25" t="e">
        <f>VLOOKUP(F113,AdminBoundaries!$P$3:$P$251,1,0)</f>
        <v>#N/A</v>
      </c>
      <c r="N113" s="25" t="e">
        <f>VLOOKUP(G113,AdminBoundaries!$G$3:$G$251,1,0)</f>
        <v>#N/A</v>
      </c>
    </row>
    <row r="114" spans="1:14" x14ac:dyDescent="0.2">
      <c r="A114" t="s">
        <v>771</v>
      </c>
      <c r="B114" t="s">
        <v>789</v>
      </c>
      <c r="C114" t="s">
        <v>790</v>
      </c>
      <c r="D114" t="s">
        <v>878</v>
      </c>
      <c r="E114" t="s">
        <v>879</v>
      </c>
      <c r="F114" t="s">
        <v>1146</v>
      </c>
      <c r="G114" t="s">
        <v>1147</v>
      </c>
      <c r="H114" s="25" t="e">
        <f>VLOOKUP(A114,AdminBoundaries!$H$3:$H$251,1,0)</f>
        <v>#N/A</v>
      </c>
      <c r="I114" s="25" t="str">
        <f>VLOOKUP(B114,AdminBoundaries!$N$3:$N$251,1,0)</f>
        <v>RC2-S</v>
      </c>
      <c r="J114" s="25" t="e">
        <f>VLOOKUP(C114,AdminBoundaries!$J$3:$J$251,1,0)</f>
        <v>#N/A</v>
      </c>
      <c r="K114" s="25" t="str">
        <f>VLOOKUP(D114,AdminBoundaries!$O$3:$O$251,1,0)</f>
        <v>RBD34</v>
      </c>
      <c r="L114" s="25" t="str">
        <f>VLOOKUP(E114,AdminBoundaries!$K$3:$K$251,1,0)</f>
        <v>Bhavnagar</v>
      </c>
      <c r="M114" s="25" t="e">
        <f>VLOOKUP(F114,AdminBoundaries!$P$3:$P$251,1,0)</f>
        <v>#N/A</v>
      </c>
      <c r="N114" s="25" t="e">
        <f>VLOOKUP(G114,AdminBoundaries!$G$3:$G$251,1,0)</f>
        <v>#N/A</v>
      </c>
    </row>
    <row r="115" spans="1:14" x14ac:dyDescent="0.2">
      <c r="A115" t="s">
        <v>771</v>
      </c>
      <c r="B115" t="s">
        <v>789</v>
      </c>
      <c r="C115" t="s">
        <v>790</v>
      </c>
      <c r="D115" t="s">
        <v>878</v>
      </c>
      <c r="E115" t="s">
        <v>879</v>
      </c>
      <c r="F115" t="s">
        <v>1148</v>
      </c>
      <c r="G115" t="s">
        <v>1149</v>
      </c>
      <c r="H115" s="25" t="e">
        <f>VLOOKUP(A115,AdminBoundaries!$H$3:$H$251,1,0)</f>
        <v>#N/A</v>
      </c>
      <c r="I115" s="25" t="str">
        <f>VLOOKUP(B115,AdminBoundaries!$N$3:$N$251,1,0)</f>
        <v>RC2-S</v>
      </c>
      <c r="J115" s="25" t="e">
        <f>VLOOKUP(C115,AdminBoundaries!$J$3:$J$251,1,0)</f>
        <v>#N/A</v>
      </c>
      <c r="K115" s="25" t="str">
        <f>VLOOKUP(D115,AdminBoundaries!$O$3:$O$251,1,0)</f>
        <v>RBD34</v>
      </c>
      <c r="L115" s="25" t="str">
        <f>VLOOKUP(E115,AdminBoundaries!$K$3:$K$251,1,0)</f>
        <v>Bhavnagar</v>
      </c>
      <c r="M115" s="25" t="str">
        <f>VLOOKUP(F115,AdminBoundaries!$P$3:$P$251,1,0)</f>
        <v>SD109</v>
      </c>
      <c r="N115" s="25" t="str">
        <f>VLOOKUP(G115,AdminBoundaries!$G$3:$G$251,1,0)</f>
        <v>Mahuva</v>
      </c>
    </row>
    <row r="116" spans="1:14" x14ac:dyDescent="0.2">
      <c r="A116" t="s">
        <v>771</v>
      </c>
      <c r="B116" t="s">
        <v>789</v>
      </c>
      <c r="C116" t="s">
        <v>790</v>
      </c>
      <c r="D116" t="s">
        <v>878</v>
      </c>
      <c r="E116" t="s">
        <v>879</v>
      </c>
      <c r="F116" t="s">
        <v>1150</v>
      </c>
      <c r="G116" t="s">
        <v>1151</v>
      </c>
      <c r="H116" s="25" t="e">
        <f>VLOOKUP(A116,AdminBoundaries!$H$3:$H$251,1,0)</f>
        <v>#N/A</v>
      </c>
      <c r="I116" s="25" t="str">
        <f>VLOOKUP(B116,AdminBoundaries!$N$3:$N$251,1,0)</f>
        <v>RC2-S</v>
      </c>
      <c r="J116" s="25" t="e">
        <f>VLOOKUP(C116,AdminBoundaries!$J$3:$J$251,1,0)</f>
        <v>#N/A</v>
      </c>
      <c r="K116" s="25" t="str">
        <f>VLOOKUP(D116,AdminBoundaries!$O$3:$O$251,1,0)</f>
        <v>RBD34</v>
      </c>
      <c r="L116" s="25" t="str">
        <f>VLOOKUP(E116,AdminBoundaries!$K$3:$K$251,1,0)</f>
        <v>Bhavnagar</v>
      </c>
      <c r="M116" s="25" t="str">
        <f>VLOOKUP(F116,AdminBoundaries!$P$3:$P$251,1,0)</f>
        <v>SD110</v>
      </c>
      <c r="N116" s="25" t="str">
        <f>VLOOKUP(G116,AdminBoundaries!$G$3:$G$251,1,0)</f>
        <v>Palitana</v>
      </c>
    </row>
    <row r="117" spans="1:14" x14ac:dyDescent="0.2">
      <c r="A117" t="s">
        <v>771</v>
      </c>
      <c r="B117" t="s">
        <v>789</v>
      </c>
      <c r="C117" t="s">
        <v>790</v>
      </c>
      <c r="D117" t="s">
        <v>880</v>
      </c>
      <c r="E117" t="s">
        <v>881</v>
      </c>
      <c r="F117" t="s">
        <v>1152</v>
      </c>
      <c r="G117" t="s">
        <v>881</v>
      </c>
      <c r="H117" s="25" t="e">
        <f>VLOOKUP(A117,AdminBoundaries!$H$3:$H$251,1,0)</f>
        <v>#N/A</v>
      </c>
      <c r="I117" s="25" t="str">
        <f>VLOOKUP(B117,AdminBoundaries!$N$3:$N$251,1,0)</f>
        <v>RC2-S</v>
      </c>
      <c r="J117" s="25" t="e">
        <f>VLOOKUP(C117,AdminBoundaries!$J$3:$J$251,1,0)</f>
        <v>#N/A</v>
      </c>
      <c r="K117" s="25" t="str">
        <f>VLOOKUP(D117,AdminBoundaries!$O$3:$O$251,1,0)</f>
        <v>RBD35</v>
      </c>
      <c r="L117" s="25" t="str">
        <f>VLOOKUP(E117,AdminBoundaries!$K$3:$K$251,1,0)</f>
        <v>Botad</v>
      </c>
      <c r="M117" s="25" t="str">
        <f>VLOOKUP(F117,AdminBoundaries!$P$3:$P$251,1,0)</f>
        <v>SD111</v>
      </c>
      <c r="N117" s="25" t="str">
        <f>VLOOKUP(G117,AdminBoundaries!$G$3:$G$251,1,0)</f>
        <v>Botad</v>
      </c>
    </row>
    <row r="118" spans="1:14" x14ac:dyDescent="0.2">
      <c r="A118" t="s">
        <v>771</v>
      </c>
      <c r="B118" t="s">
        <v>789</v>
      </c>
      <c r="C118" t="s">
        <v>790</v>
      </c>
      <c r="D118" t="s">
        <v>880</v>
      </c>
      <c r="E118" t="s">
        <v>881</v>
      </c>
      <c r="F118" t="s">
        <v>1153</v>
      </c>
      <c r="G118" t="s">
        <v>1154</v>
      </c>
      <c r="H118" s="25" t="e">
        <f>VLOOKUP(A118,AdminBoundaries!$H$3:$H$251,1,0)</f>
        <v>#N/A</v>
      </c>
      <c r="I118" s="25" t="str">
        <f>VLOOKUP(B118,AdminBoundaries!$N$3:$N$251,1,0)</f>
        <v>RC2-S</v>
      </c>
      <c r="J118" s="25" t="e">
        <f>VLOOKUP(C118,AdminBoundaries!$J$3:$J$251,1,0)</f>
        <v>#N/A</v>
      </c>
      <c r="K118" s="25" t="str">
        <f>VLOOKUP(D118,AdminBoundaries!$O$3:$O$251,1,0)</f>
        <v>RBD35</v>
      </c>
      <c r="L118" s="25" t="str">
        <f>VLOOKUP(E118,AdminBoundaries!$K$3:$K$251,1,0)</f>
        <v>Botad</v>
      </c>
      <c r="M118" s="25" t="str">
        <f>VLOOKUP(F118,AdminBoundaries!$P$3:$P$251,1,0)</f>
        <v>SD112</v>
      </c>
      <c r="N118" s="25" t="str">
        <f>VLOOKUP(G118,AdminBoundaries!$G$3:$G$251,1,0)</f>
        <v>Ranpur</v>
      </c>
    </row>
    <row r="119" spans="1:14" x14ac:dyDescent="0.2">
      <c r="A119" t="s">
        <v>771</v>
      </c>
      <c r="B119" t="s">
        <v>785</v>
      </c>
      <c r="C119" t="s">
        <v>786</v>
      </c>
      <c r="D119" t="s">
        <v>828</v>
      </c>
      <c r="E119" t="s">
        <v>829</v>
      </c>
      <c r="F119" t="s">
        <v>1390</v>
      </c>
      <c r="G119" t="s">
        <v>1391</v>
      </c>
      <c r="H119" s="25" t="e">
        <f>VLOOKUP(A119,AdminBoundaries!$H$3:$H$251,1,0)</f>
        <v>#N/A</v>
      </c>
      <c r="I119" s="25" t="str">
        <f>VLOOKUP(B119,AdminBoundaries!$N$3:$N$251,1,0)</f>
        <v>MC-S</v>
      </c>
      <c r="J119" s="25" t="str">
        <f>VLOOKUP(C119,AdminBoundaries!$J$3:$J$251,1,0)</f>
        <v>Mehsana</v>
      </c>
      <c r="K119" s="25" t="str">
        <f>VLOOKUP(D119,AdminBoundaries!$O$3:$O$251,1,0)</f>
        <v>RBD09</v>
      </c>
      <c r="L119" s="25" t="e">
        <f>VLOOKUP(E119,AdminBoundaries!$K$3:$K$251,1,0)</f>
        <v>#N/A</v>
      </c>
      <c r="M119" s="25" t="e">
        <f>VLOOKUP(F119,AdminBoundaries!$P$3:$P$251,1,0)</f>
        <v>#N/A</v>
      </c>
      <c r="N119" s="25" t="e">
        <f>VLOOKUP(G119,AdminBoundaries!$G$3:$G$251,1,0)</f>
        <v>#N/A</v>
      </c>
    </row>
  </sheetData>
  <autoFilter ref="A1:N11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I18" sqref="I18"/>
    </sheetView>
  </sheetViews>
  <sheetFormatPr defaultRowHeight="12.75" x14ac:dyDescent="0.2"/>
  <cols>
    <col min="1" max="1" width="24.5" bestFit="1" customWidth="1"/>
    <col min="3" max="3" width="24.5" bestFit="1" customWidth="1"/>
  </cols>
  <sheetData>
    <row r="1" spans="1:3" x14ac:dyDescent="0.2">
      <c r="A1" s="26" t="s">
        <v>1433</v>
      </c>
      <c r="C1" s="26" t="s">
        <v>1437</v>
      </c>
    </row>
    <row r="2" spans="1:3" x14ac:dyDescent="0.2">
      <c r="A2" s="25" t="s">
        <v>770</v>
      </c>
      <c r="C2" s="25" t="s">
        <v>770</v>
      </c>
    </row>
    <row r="3" spans="1:3" x14ac:dyDescent="0.2">
      <c r="A3" t="s">
        <v>771</v>
      </c>
      <c r="C3" t="s">
        <v>771</v>
      </c>
    </row>
    <row r="4" spans="1:3" x14ac:dyDescent="0.2">
      <c r="A4" t="s">
        <v>772</v>
      </c>
      <c r="C4" t="s">
        <v>772</v>
      </c>
    </row>
    <row r="5" spans="1:3" x14ac:dyDescent="0.2">
      <c r="A5" t="s">
        <v>773</v>
      </c>
      <c r="C5" t="s">
        <v>773</v>
      </c>
    </row>
    <row r="6" spans="1:3" x14ac:dyDescent="0.2">
      <c r="A6" t="s">
        <v>774</v>
      </c>
      <c r="C6" t="s">
        <v>774</v>
      </c>
    </row>
    <row r="7" spans="1:3" x14ac:dyDescent="0.2">
      <c r="A7" s="28" t="s">
        <v>775</v>
      </c>
      <c r="C7" t="s">
        <v>928</v>
      </c>
    </row>
    <row r="8" spans="1:3" x14ac:dyDescent="0.2">
      <c r="A8" s="28" t="s">
        <v>776</v>
      </c>
    </row>
    <row r="9" spans="1:3" x14ac:dyDescent="0.2">
      <c r="A9" t="s">
        <v>928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E25" sqref="E25"/>
    </sheetView>
  </sheetViews>
  <sheetFormatPr defaultRowHeight="12.75" x14ac:dyDescent="0.2"/>
  <cols>
    <col min="1" max="1" width="10.83203125" bestFit="1" customWidth="1"/>
    <col min="2" max="2" width="31.1640625" bestFit="1" customWidth="1"/>
    <col min="3" max="3" width="24.5" bestFit="1" customWidth="1"/>
    <col min="5" max="5" width="10.83203125" bestFit="1" customWidth="1"/>
    <col min="6" max="6" width="31.1640625" bestFit="1" customWidth="1"/>
    <col min="7" max="7" width="24.5" bestFit="1" customWidth="1"/>
    <col min="9" max="9" width="7.83203125" bestFit="1" customWidth="1"/>
    <col min="10" max="10" width="31.1640625" bestFit="1" customWidth="1"/>
    <col min="11" max="11" width="24.5" bestFit="1" customWidth="1"/>
  </cols>
  <sheetData>
    <row r="1" spans="1:11" s="34" customFormat="1" x14ac:dyDescent="0.2">
      <c r="A1" s="69" t="s">
        <v>1430</v>
      </c>
      <c r="B1" s="69"/>
      <c r="C1" s="69"/>
      <c r="D1" s="25"/>
      <c r="E1" s="69" t="s">
        <v>1435</v>
      </c>
      <c r="F1" s="69"/>
      <c r="G1" s="69"/>
      <c r="H1" s="25"/>
      <c r="I1" s="69" t="s">
        <v>1436</v>
      </c>
      <c r="J1" s="69"/>
      <c r="K1" s="69"/>
    </row>
    <row r="2" spans="1:11" s="25" customFormat="1" x14ac:dyDescent="0.2">
      <c r="A2" s="30" t="s">
        <v>777</v>
      </c>
      <c r="B2" s="30" t="s">
        <v>778</v>
      </c>
      <c r="C2" s="30" t="s">
        <v>770</v>
      </c>
      <c r="E2" s="30" t="s">
        <v>777</v>
      </c>
      <c r="F2" s="30" t="s">
        <v>778</v>
      </c>
      <c r="G2" s="30" t="s">
        <v>770</v>
      </c>
      <c r="I2" s="30" t="s">
        <v>1426</v>
      </c>
      <c r="J2" s="30" t="s">
        <v>1427</v>
      </c>
      <c r="K2" s="30" t="s">
        <v>1428</v>
      </c>
    </row>
    <row r="3" spans="1:11" x14ac:dyDescent="0.2">
      <c r="A3" s="33" t="s">
        <v>779</v>
      </c>
      <c r="B3" s="33" t="s">
        <v>780</v>
      </c>
      <c r="C3" s="31" t="s">
        <v>771</v>
      </c>
      <c r="E3" s="32" t="s">
        <v>1419</v>
      </c>
      <c r="F3" s="32" t="s">
        <v>1420</v>
      </c>
      <c r="G3" s="31" t="s">
        <v>771</v>
      </c>
      <c r="I3" s="31" t="e">
        <f>VLOOKUP(A3,$E$3:$E$18,1,0)</f>
        <v>#N/A</v>
      </c>
      <c r="J3" s="31" t="e">
        <f>VLOOKUP(B3,$F$3:$F$18,1,0)</f>
        <v>#N/A</v>
      </c>
      <c r="K3" s="31" t="str">
        <f>VLOOKUP(C3,$G$3:$G$18,1,0)</f>
        <v>R &amp; BD State</v>
      </c>
    </row>
    <row r="4" spans="1:11" x14ac:dyDescent="0.2">
      <c r="A4" s="31" t="s">
        <v>781</v>
      </c>
      <c r="B4" s="31" t="s">
        <v>782</v>
      </c>
      <c r="C4" s="31" t="s">
        <v>771</v>
      </c>
      <c r="E4" s="31" t="s">
        <v>781</v>
      </c>
      <c r="F4" s="31" t="s">
        <v>782</v>
      </c>
      <c r="G4" s="31" t="s">
        <v>771</v>
      </c>
      <c r="I4" s="31" t="str">
        <f t="shared" ref="I4:I19" si="0">VLOOKUP(A4,$E$3:$E$18,1,0)</f>
        <v>VC-S</v>
      </c>
      <c r="J4" s="31" t="str">
        <f t="shared" ref="J4:J19" si="1">VLOOKUP(B4,$F$3:$F$18,1,0)</f>
        <v>Vadodara R&amp;B Circle</v>
      </c>
      <c r="K4" s="31" t="str">
        <f t="shared" ref="K4:K19" si="2">VLOOKUP(C4,$G$3:$G$18,1,0)</f>
        <v>R &amp; BD State</v>
      </c>
    </row>
    <row r="5" spans="1:11" x14ac:dyDescent="0.2">
      <c r="A5" s="31" t="s">
        <v>783</v>
      </c>
      <c r="B5" s="31" t="s">
        <v>784</v>
      </c>
      <c r="C5" s="31" t="s">
        <v>771</v>
      </c>
      <c r="E5" s="31" t="s">
        <v>783</v>
      </c>
      <c r="F5" s="31" t="s">
        <v>784</v>
      </c>
      <c r="G5" s="31" t="s">
        <v>771</v>
      </c>
      <c r="I5" s="31" t="str">
        <f t="shared" si="0"/>
        <v>SC-S</v>
      </c>
      <c r="J5" s="31" t="str">
        <f t="shared" si="1"/>
        <v>Surat R&amp;B Circle</v>
      </c>
      <c r="K5" s="31" t="str">
        <f t="shared" si="2"/>
        <v>R &amp; BD State</v>
      </c>
    </row>
    <row r="6" spans="1:11" x14ac:dyDescent="0.2">
      <c r="A6" s="33" t="s">
        <v>785</v>
      </c>
      <c r="B6" s="33" t="s">
        <v>786</v>
      </c>
      <c r="C6" s="31" t="s">
        <v>771</v>
      </c>
      <c r="E6" s="32" t="s">
        <v>1421</v>
      </c>
      <c r="F6" s="32" t="s">
        <v>1422</v>
      </c>
      <c r="G6" s="31" t="s">
        <v>771</v>
      </c>
      <c r="I6" s="31" t="e">
        <f t="shared" si="0"/>
        <v>#N/A</v>
      </c>
      <c r="J6" s="31" t="e">
        <f t="shared" si="1"/>
        <v>#N/A</v>
      </c>
      <c r="K6" s="31" t="str">
        <f t="shared" si="2"/>
        <v>R &amp; BD State</v>
      </c>
    </row>
    <row r="7" spans="1:11" x14ac:dyDescent="0.2">
      <c r="A7" s="31" t="s">
        <v>787</v>
      </c>
      <c r="B7" s="31" t="s">
        <v>788</v>
      </c>
      <c r="C7" s="31" t="s">
        <v>771</v>
      </c>
      <c r="E7" s="31" t="s">
        <v>787</v>
      </c>
      <c r="F7" s="31" t="s">
        <v>788</v>
      </c>
      <c r="G7" s="31" t="s">
        <v>771</v>
      </c>
      <c r="I7" s="31" t="str">
        <f t="shared" si="0"/>
        <v>RC1-S</v>
      </c>
      <c r="J7" s="31" t="str">
        <f t="shared" si="1"/>
        <v>Rajkot R&amp;B Circle-1</v>
      </c>
      <c r="K7" s="31" t="str">
        <f t="shared" si="2"/>
        <v>R &amp; BD State</v>
      </c>
    </row>
    <row r="8" spans="1:11" x14ac:dyDescent="0.2">
      <c r="A8" s="31" t="s">
        <v>789</v>
      </c>
      <c r="B8" s="31" t="s">
        <v>790</v>
      </c>
      <c r="C8" s="31" t="s">
        <v>771</v>
      </c>
      <c r="E8" s="31" t="s">
        <v>789</v>
      </c>
      <c r="F8" s="31" t="s">
        <v>790</v>
      </c>
      <c r="G8" s="31" t="s">
        <v>771</v>
      </c>
      <c r="I8" s="31" t="str">
        <f t="shared" si="0"/>
        <v>RC2-S</v>
      </c>
      <c r="J8" s="31" t="str">
        <f t="shared" si="1"/>
        <v>Rajkot R&amp;B Circle-2</v>
      </c>
      <c r="K8" s="31" t="str">
        <f t="shared" si="2"/>
        <v>R &amp; BD State</v>
      </c>
    </row>
    <row r="9" spans="1:11" x14ac:dyDescent="0.2">
      <c r="A9" s="31" t="s">
        <v>791</v>
      </c>
      <c r="B9" s="31" t="s">
        <v>792</v>
      </c>
      <c r="C9" s="31" t="s">
        <v>772</v>
      </c>
      <c r="E9" s="31" t="s">
        <v>791</v>
      </c>
      <c r="F9" s="31" t="s">
        <v>792</v>
      </c>
      <c r="G9" s="31" t="s">
        <v>772</v>
      </c>
      <c r="I9" s="31" t="str">
        <f t="shared" si="0"/>
        <v>GC-P</v>
      </c>
      <c r="J9" s="31" t="str">
        <f t="shared" si="1"/>
        <v>Gandhinagar panchayat Circle</v>
      </c>
      <c r="K9" s="31" t="str">
        <f t="shared" si="2"/>
        <v>R &amp; BD Panchayat</v>
      </c>
    </row>
    <row r="10" spans="1:11" x14ac:dyDescent="0.2">
      <c r="A10" s="31" t="s">
        <v>793</v>
      </c>
      <c r="B10" s="31" t="s">
        <v>794</v>
      </c>
      <c r="C10" s="31" t="s">
        <v>772</v>
      </c>
      <c r="E10" s="31" t="s">
        <v>793</v>
      </c>
      <c r="F10" s="31" t="s">
        <v>794</v>
      </c>
      <c r="G10" s="31" t="s">
        <v>772</v>
      </c>
      <c r="I10" s="31" t="str">
        <f t="shared" si="0"/>
        <v>AC-P</v>
      </c>
      <c r="J10" s="31" t="str">
        <f t="shared" si="1"/>
        <v>Ahmedabad panchayat Circle</v>
      </c>
      <c r="K10" s="31" t="str">
        <f t="shared" si="2"/>
        <v>R &amp; BD Panchayat</v>
      </c>
    </row>
    <row r="11" spans="1:11" x14ac:dyDescent="0.2">
      <c r="A11" s="31" t="s">
        <v>795</v>
      </c>
      <c r="B11" s="31" t="s">
        <v>796</v>
      </c>
      <c r="C11" s="31" t="s">
        <v>772</v>
      </c>
      <c r="E11" s="31" t="s">
        <v>795</v>
      </c>
      <c r="F11" s="31" t="s">
        <v>796</v>
      </c>
      <c r="G11" s="31" t="s">
        <v>772</v>
      </c>
      <c r="I11" s="31" t="str">
        <f t="shared" si="0"/>
        <v>VC-P</v>
      </c>
      <c r="J11" s="31" t="str">
        <f t="shared" si="1"/>
        <v>Vadodara panchayat Circle</v>
      </c>
      <c r="K11" s="31" t="str">
        <f t="shared" si="2"/>
        <v>R &amp; BD Panchayat</v>
      </c>
    </row>
    <row r="12" spans="1:11" x14ac:dyDescent="0.2">
      <c r="A12" s="31" t="s">
        <v>797</v>
      </c>
      <c r="B12" s="31" t="s">
        <v>798</v>
      </c>
      <c r="C12" s="31" t="s">
        <v>772</v>
      </c>
      <c r="E12" s="31" t="s">
        <v>797</v>
      </c>
      <c r="F12" s="31" t="s">
        <v>798</v>
      </c>
      <c r="G12" s="31" t="s">
        <v>772</v>
      </c>
      <c r="I12" s="31" t="str">
        <f t="shared" si="0"/>
        <v>SC-P</v>
      </c>
      <c r="J12" s="31" t="str">
        <f t="shared" si="1"/>
        <v>Surat panchayat Circle</v>
      </c>
      <c r="K12" s="31" t="str">
        <f t="shared" si="2"/>
        <v>R &amp; BD Panchayat</v>
      </c>
    </row>
    <row r="13" spans="1:11" x14ac:dyDescent="0.2">
      <c r="A13" s="31" t="s">
        <v>799</v>
      </c>
      <c r="B13" s="31" t="s">
        <v>800</v>
      </c>
      <c r="C13" s="31" t="s">
        <v>772</v>
      </c>
      <c r="E13" s="31" t="s">
        <v>799</v>
      </c>
      <c r="F13" s="31" t="s">
        <v>800</v>
      </c>
      <c r="G13" s="31" t="s">
        <v>772</v>
      </c>
      <c r="I13" s="31" t="str">
        <f t="shared" si="0"/>
        <v>RC1-P</v>
      </c>
      <c r="J13" s="31" t="str">
        <f t="shared" si="1"/>
        <v>Rajkot panchayat Circle-1</v>
      </c>
      <c r="K13" s="31" t="str">
        <f t="shared" si="2"/>
        <v>R &amp; BD Panchayat</v>
      </c>
    </row>
    <row r="14" spans="1:11" x14ac:dyDescent="0.2">
      <c r="A14" s="31" t="s">
        <v>801</v>
      </c>
      <c r="B14" s="31" t="s">
        <v>802</v>
      </c>
      <c r="C14" s="31" t="s">
        <v>772</v>
      </c>
      <c r="E14" s="31" t="s">
        <v>801</v>
      </c>
      <c r="F14" s="31" t="s">
        <v>802</v>
      </c>
      <c r="G14" s="31" t="s">
        <v>772</v>
      </c>
      <c r="I14" s="31" t="str">
        <f t="shared" si="0"/>
        <v>RC2-P</v>
      </c>
      <c r="J14" s="31" t="str">
        <f t="shared" si="1"/>
        <v>Rajkot panchayat Circle-2</v>
      </c>
      <c r="K14" s="31" t="str">
        <f t="shared" si="2"/>
        <v>R &amp; BD Panchayat</v>
      </c>
    </row>
    <row r="15" spans="1:11" x14ac:dyDescent="0.2">
      <c r="A15" s="31" t="s">
        <v>803</v>
      </c>
      <c r="B15" s="31" t="s">
        <v>804</v>
      </c>
      <c r="C15" s="31" t="s">
        <v>773</v>
      </c>
      <c r="E15" s="31" t="s">
        <v>803</v>
      </c>
      <c r="F15" s="31" t="s">
        <v>804</v>
      </c>
      <c r="G15" s="31" t="s">
        <v>773</v>
      </c>
      <c r="I15" s="31" t="str">
        <f t="shared" si="0"/>
        <v>GC-NH</v>
      </c>
      <c r="J15" s="31" t="str">
        <f t="shared" si="1"/>
        <v>Gandhinagar(NationalHighways)</v>
      </c>
      <c r="K15" s="31" t="str">
        <f t="shared" si="2"/>
        <v>R&amp;BD NationalHighways</v>
      </c>
    </row>
    <row r="16" spans="1:11" x14ac:dyDescent="0.2">
      <c r="A16" s="31" t="s">
        <v>805</v>
      </c>
      <c r="B16" s="31" t="s">
        <v>806</v>
      </c>
      <c r="C16" s="31" t="s">
        <v>773</v>
      </c>
      <c r="E16" s="31" t="s">
        <v>805</v>
      </c>
      <c r="F16" s="31" t="s">
        <v>806</v>
      </c>
      <c r="G16" s="31" t="s">
        <v>773</v>
      </c>
      <c r="I16" s="31" t="str">
        <f t="shared" si="0"/>
        <v>VC-NH</v>
      </c>
      <c r="J16" s="31" t="str">
        <f t="shared" si="1"/>
        <v>Vadodara(NationalHighways)</v>
      </c>
      <c r="K16" s="31" t="str">
        <f t="shared" si="2"/>
        <v>R&amp;BD NationalHighways</v>
      </c>
    </row>
    <row r="17" spans="1:11" x14ac:dyDescent="0.2">
      <c r="A17" s="31" t="s">
        <v>807</v>
      </c>
      <c r="B17" s="31" t="s">
        <v>808</v>
      </c>
      <c r="C17" s="31" t="s">
        <v>774</v>
      </c>
      <c r="E17" s="31" t="s">
        <v>807</v>
      </c>
      <c r="F17" s="31" t="s">
        <v>808</v>
      </c>
      <c r="G17" s="31" t="s">
        <v>774</v>
      </c>
      <c r="I17" s="31" t="str">
        <f t="shared" si="0"/>
        <v>GC-CP</v>
      </c>
      <c r="J17" s="31" t="str">
        <f t="shared" si="1"/>
        <v>Gandhinagar(CapitalProjects)</v>
      </c>
      <c r="K17" s="31" t="str">
        <f t="shared" si="2"/>
        <v>R&amp;BD CapitalProjects</v>
      </c>
    </row>
    <row r="18" spans="1:11" x14ac:dyDescent="0.2">
      <c r="A18" s="31" t="s">
        <v>810</v>
      </c>
      <c r="B18" s="33" t="s">
        <v>811</v>
      </c>
      <c r="C18" s="33" t="s">
        <v>776</v>
      </c>
      <c r="E18" s="35" t="s">
        <v>810</v>
      </c>
      <c r="F18" s="32" t="s">
        <v>1423</v>
      </c>
      <c r="G18" s="31" t="s">
        <v>928</v>
      </c>
      <c r="I18" s="31" t="str">
        <f t="shared" si="0"/>
        <v>GC-PIU</v>
      </c>
      <c r="J18" s="31" t="e">
        <f t="shared" si="1"/>
        <v>#N/A</v>
      </c>
      <c r="K18" s="31" t="e">
        <f t="shared" si="2"/>
        <v>#N/A</v>
      </c>
    </row>
    <row r="19" spans="1:11" x14ac:dyDescent="0.2">
      <c r="A19" s="33" t="s">
        <v>809</v>
      </c>
      <c r="B19" s="33" t="s">
        <v>780</v>
      </c>
      <c r="C19" s="33" t="s">
        <v>775</v>
      </c>
      <c r="I19" s="31" t="e">
        <f t="shared" si="0"/>
        <v>#N/A</v>
      </c>
      <c r="J19" s="31" t="e">
        <f t="shared" si="1"/>
        <v>#N/A</v>
      </c>
      <c r="K19" s="31" t="e">
        <f t="shared" si="2"/>
        <v>#N/A</v>
      </c>
    </row>
  </sheetData>
  <autoFilter ref="I2:K19"/>
  <mergeCells count="3">
    <mergeCell ref="A1:C1"/>
    <mergeCell ref="E1:G1"/>
    <mergeCell ref="I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workbookViewId="0">
      <selection activeCell="E14" sqref="E14"/>
    </sheetView>
  </sheetViews>
  <sheetFormatPr defaultRowHeight="12.75" x14ac:dyDescent="0.2"/>
  <cols>
    <col min="1" max="1" width="13.33203125" bestFit="1" customWidth="1"/>
    <col min="2" max="2" width="29" bestFit="1" customWidth="1"/>
    <col min="3" max="3" width="11.5" bestFit="1" customWidth="1"/>
    <col min="4" max="4" width="24.5" bestFit="1" customWidth="1"/>
    <col min="6" max="6" width="13.5" bestFit="1" customWidth="1"/>
    <col min="7" max="7" width="27.5" bestFit="1" customWidth="1"/>
    <col min="8" max="8" width="10.83203125" bestFit="1" customWidth="1"/>
    <col min="9" max="9" width="21.1640625" bestFit="1" customWidth="1"/>
    <col min="10" max="10" width="21.1640625" customWidth="1"/>
    <col min="12" max="12" width="17.83203125" bestFit="1" customWidth="1"/>
    <col min="14" max="14" width="21.1640625" bestFit="1" customWidth="1"/>
  </cols>
  <sheetData>
    <row r="1" spans="1:14" x14ac:dyDescent="0.2">
      <c r="A1" s="70" t="s">
        <v>1433</v>
      </c>
      <c r="B1" s="70"/>
      <c r="C1" s="70"/>
      <c r="D1" s="70"/>
      <c r="F1" s="70" t="s">
        <v>1431</v>
      </c>
      <c r="G1" s="70"/>
      <c r="H1" s="70"/>
      <c r="I1" s="70"/>
      <c r="J1" s="27"/>
      <c r="K1" s="70" t="s">
        <v>1434</v>
      </c>
      <c r="L1" s="70"/>
      <c r="M1" s="70"/>
      <c r="N1" s="70"/>
    </row>
    <row r="2" spans="1:14" x14ac:dyDescent="0.2">
      <c r="A2" s="25" t="s">
        <v>812</v>
      </c>
      <c r="B2" s="25" t="s">
        <v>813</v>
      </c>
      <c r="C2" s="25" t="s">
        <v>777</v>
      </c>
      <c r="D2" s="25" t="s">
        <v>770</v>
      </c>
      <c r="F2" s="25" t="s">
        <v>812</v>
      </c>
      <c r="G2" s="25" t="s">
        <v>813</v>
      </c>
      <c r="H2" s="25" t="s">
        <v>777</v>
      </c>
      <c r="I2" s="25" t="s">
        <v>770</v>
      </c>
      <c r="J2" s="25"/>
      <c r="K2" s="25" t="s">
        <v>1426</v>
      </c>
      <c r="L2" s="25" t="s">
        <v>1427</v>
      </c>
      <c r="M2" s="25" t="s">
        <v>1428</v>
      </c>
      <c r="N2" s="25" t="s">
        <v>1429</v>
      </c>
    </row>
    <row r="3" spans="1:14" x14ac:dyDescent="0.2">
      <c r="A3" t="s">
        <v>814</v>
      </c>
      <c r="B3" t="s">
        <v>780</v>
      </c>
      <c r="C3" s="28" t="s">
        <v>779</v>
      </c>
      <c r="D3" t="s">
        <v>771</v>
      </c>
      <c r="F3" t="s">
        <v>814</v>
      </c>
      <c r="G3" t="s">
        <v>780</v>
      </c>
      <c r="H3" s="29" t="s">
        <v>1419</v>
      </c>
      <c r="I3" t="s">
        <v>771</v>
      </c>
      <c r="K3" t="str">
        <f>VLOOKUP(A3,$F$3:$F$74,1,0)</f>
        <v>RBD01</v>
      </c>
      <c r="L3" t="str">
        <f>VLOOKUP(B3,$G$3:$G$74,1,0)</f>
        <v>Ahmedabad</v>
      </c>
      <c r="M3" t="e">
        <f>VLOOKUP(C3,$H$3:$H$74,1,0)</f>
        <v>#N/A</v>
      </c>
      <c r="N3" t="str">
        <f>VLOOKUP(D3,$I$3:$I$74,1,0)</f>
        <v>R &amp; BD State</v>
      </c>
    </row>
    <row r="4" spans="1:14" x14ac:dyDescent="0.2">
      <c r="A4" t="s">
        <v>815</v>
      </c>
      <c r="B4" t="s">
        <v>816</v>
      </c>
      <c r="C4" s="28" t="s">
        <v>779</v>
      </c>
      <c r="D4" t="s">
        <v>771</v>
      </c>
      <c r="F4" t="s">
        <v>815</v>
      </c>
      <c r="G4" t="s">
        <v>816</v>
      </c>
      <c r="H4" s="29" t="s">
        <v>1419</v>
      </c>
      <c r="I4" t="s">
        <v>771</v>
      </c>
      <c r="K4" t="str">
        <f t="shared" ref="K4:K67" si="0">VLOOKUP(A4,$F$3:$F$74,1,0)</f>
        <v>RBD02</v>
      </c>
      <c r="L4" t="str">
        <f t="shared" ref="L4:L67" si="1">VLOOKUP(B4,$G$3:$G$74,1,0)</f>
        <v>Kheda</v>
      </c>
      <c r="M4" t="e">
        <f t="shared" ref="M4:M67" si="2">VLOOKUP(C4,$H$3:$H$74,1,0)</f>
        <v>#N/A</v>
      </c>
      <c r="N4" t="str">
        <f t="shared" ref="N4:N67" si="3">VLOOKUP(D4,$I$3:$I$74,1,0)</f>
        <v>R &amp; BD State</v>
      </c>
    </row>
    <row r="5" spans="1:14" x14ac:dyDescent="0.2">
      <c r="A5" t="s">
        <v>817</v>
      </c>
      <c r="B5" t="s">
        <v>818</v>
      </c>
      <c r="C5" s="28" t="s">
        <v>779</v>
      </c>
      <c r="D5" t="s">
        <v>771</v>
      </c>
      <c r="F5" t="s">
        <v>817</v>
      </c>
      <c r="G5" t="s">
        <v>818</v>
      </c>
      <c r="H5" s="29" t="s">
        <v>1419</v>
      </c>
      <c r="I5" t="s">
        <v>771</v>
      </c>
      <c r="K5" t="str">
        <f t="shared" si="0"/>
        <v>RBD03</v>
      </c>
      <c r="L5" t="str">
        <f t="shared" si="1"/>
        <v>Anand</v>
      </c>
      <c r="M5" t="e">
        <f t="shared" si="2"/>
        <v>#N/A</v>
      </c>
      <c r="N5" t="str">
        <f t="shared" si="3"/>
        <v>R &amp; BD State</v>
      </c>
    </row>
    <row r="6" spans="1:14" x14ac:dyDescent="0.2">
      <c r="A6" t="s">
        <v>819</v>
      </c>
      <c r="B6" t="s">
        <v>820</v>
      </c>
      <c r="C6" s="28" t="s">
        <v>779</v>
      </c>
      <c r="D6" t="s">
        <v>771</v>
      </c>
      <c r="F6" t="s">
        <v>819</v>
      </c>
      <c r="G6" t="s">
        <v>820</v>
      </c>
      <c r="H6" s="29" t="s">
        <v>1419</v>
      </c>
      <c r="I6" t="s">
        <v>771</v>
      </c>
      <c r="K6" t="str">
        <f t="shared" si="0"/>
        <v>RBD04</v>
      </c>
      <c r="L6" t="str">
        <f t="shared" si="1"/>
        <v>Himmatnagar</v>
      </c>
      <c r="M6" t="e">
        <f t="shared" si="2"/>
        <v>#N/A</v>
      </c>
      <c r="N6" t="str">
        <f t="shared" si="3"/>
        <v>R &amp; BD State</v>
      </c>
    </row>
    <row r="7" spans="1:14" x14ac:dyDescent="0.2">
      <c r="A7" t="s">
        <v>821</v>
      </c>
      <c r="B7" s="28" t="s">
        <v>822</v>
      </c>
      <c r="C7" s="28" t="s">
        <v>779</v>
      </c>
      <c r="D7" t="s">
        <v>771</v>
      </c>
      <c r="F7" t="s">
        <v>821</v>
      </c>
      <c r="G7" s="29" t="s">
        <v>1424</v>
      </c>
      <c r="H7" s="29" t="s">
        <v>1419</v>
      </c>
      <c r="I7" t="s">
        <v>771</v>
      </c>
      <c r="K7" t="str">
        <f t="shared" si="0"/>
        <v>RBD05</v>
      </c>
      <c r="L7" t="e">
        <f t="shared" si="1"/>
        <v>#N/A</v>
      </c>
      <c r="M7" t="e">
        <f t="shared" si="2"/>
        <v>#N/A</v>
      </c>
      <c r="N7" t="str">
        <f t="shared" si="3"/>
        <v>R &amp; BD State</v>
      </c>
    </row>
    <row r="8" spans="1:14" x14ac:dyDescent="0.2">
      <c r="A8" t="s">
        <v>823</v>
      </c>
      <c r="B8" t="s">
        <v>786</v>
      </c>
      <c r="C8" s="28" t="s">
        <v>785</v>
      </c>
      <c r="D8" t="s">
        <v>771</v>
      </c>
      <c r="F8" t="s">
        <v>823</v>
      </c>
      <c r="G8" t="s">
        <v>786</v>
      </c>
      <c r="H8" s="29" t="s">
        <v>1421</v>
      </c>
      <c r="I8" t="s">
        <v>771</v>
      </c>
      <c r="K8" t="str">
        <f t="shared" si="0"/>
        <v>RBD06</v>
      </c>
      <c r="L8" t="str">
        <f t="shared" si="1"/>
        <v>Mehsana</v>
      </c>
      <c r="M8" t="e">
        <f t="shared" si="2"/>
        <v>#N/A</v>
      </c>
      <c r="N8" t="str">
        <f t="shared" si="3"/>
        <v>R &amp; BD State</v>
      </c>
    </row>
    <row r="9" spans="1:14" x14ac:dyDescent="0.2">
      <c r="A9" t="s">
        <v>824</v>
      </c>
      <c r="B9" t="s">
        <v>825</v>
      </c>
      <c r="C9" s="28" t="s">
        <v>785</v>
      </c>
      <c r="D9" t="s">
        <v>771</v>
      </c>
      <c r="F9" t="s">
        <v>824</v>
      </c>
      <c r="G9" t="s">
        <v>825</v>
      </c>
      <c r="H9" s="29" t="s">
        <v>1421</v>
      </c>
      <c r="I9" t="s">
        <v>771</v>
      </c>
      <c r="K9" t="str">
        <f t="shared" si="0"/>
        <v>RBD07</v>
      </c>
      <c r="L9" t="str">
        <f t="shared" si="1"/>
        <v>Patan</v>
      </c>
      <c r="M9" t="e">
        <f t="shared" si="2"/>
        <v>#N/A</v>
      </c>
      <c r="N9" t="str">
        <f t="shared" si="3"/>
        <v>R &amp; BD State</v>
      </c>
    </row>
    <row r="10" spans="1:14" x14ac:dyDescent="0.2">
      <c r="A10" t="s">
        <v>826</v>
      </c>
      <c r="B10" t="s">
        <v>827</v>
      </c>
      <c r="C10" s="28" t="s">
        <v>785</v>
      </c>
      <c r="D10" t="s">
        <v>771</v>
      </c>
      <c r="F10" t="s">
        <v>826</v>
      </c>
      <c r="G10" t="s">
        <v>827</v>
      </c>
      <c r="H10" s="29" t="s">
        <v>1421</v>
      </c>
      <c r="I10" t="s">
        <v>771</v>
      </c>
      <c r="K10" t="str">
        <f t="shared" si="0"/>
        <v>RBD08</v>
      </c>
      <c r="L10" t="str">
        <f t="shared" si="1"/>
        <v>Banashkantha</v>
      </c>
      <c r="M10" t="e">
        <f t="shared" si="2"/>
        <v>#N/A</v>
      </c>
      <c r="N10" t="str">
        <f t="shared" si="3"/>
        <v>R &amp; BD State</v>
      </c>
    </row>
    <row r="11" spans="1:14" x14ac:dyDescent="0.2">
      <c r="A11" t="s">
        <v>828</v>
      </c>
      <c r="B11" t="s">
        <v>829</v>
      </c>
      <c r="C11" s="28" t="s">
        <v>785</v>
      </c>
      <c r="D11" t="s">
        <v>771</v>
      </c>
      <c r="F11" t="s">
        <v>828</v>
      </c>
      <c r="G11" t="s">
        <v>829</v>
      </c>
      <c r="H11" s="29" t="s">
        <v>1421</v>
      </c>
      <c r="I11" t="s">
        <v>771</v>
      </c>
      <c r="K11" t="str">
        <f t="shared" si="0"/>
        <v>RBD09</v>
      </c>
      <c r="L11" t="str">
        <f t="shared" si="1"/>
        <v>Kutch</v>
      </c>
      <c r="M11" t="e">
        <f t="shared" si="2"/>
        <v>#N/A</v>
      </c>
      <c r="N11" t="str">
        <f t="shared" si="3"/>
        <v>R &amp; BD State</v>
      </c>
    </row>
    <row r="12" spans="1:14" x14ac:dyDescent="0.2">
      <c r="A12" t="s">
        <v>830</v>
      </c>
      <c r="B12" t="s">
        <v>831</v>
      </c>
      <c r="C12" t="s">
        <v>781</v>
      </c>
      <c r="D12" t="s">
        <v>771</v>
      </c>
      <c r="F12" t="s">
        <v>830</v>
      </c>
      <c r="G12" t="s">
        <v>831</v>
      </c>
      <c r="H12" t="s">
        <v>781</v>
      </c>
      <c r="I12" t="s">
        <v>771</v>
      </c>
      <c r="K12" t="str">
        <f t="shared" si="0"/>
        <v>RBD10</v>
      </c>
      <c r="L12" t="str">
        <f t="shared" si="1"/>
        <v>Vadodara City</v>
      </c>
      <c r="M12" t="str">
        <f t="shared" si="2"/>
        <v>VC-S</v>
      </c>
      <c r="N12" t="str">
        <f t="shared" si="3"/>
        <v>R &amp; BD State</v>
      </c>
    </row>
    <row r="13" spans="1:14" x14ac:dyDescent="0.2">
      <c r="A13" t="s">
        <v>832</v>
      </c>
      <c r="B13" t="s">
        <v>833</v>
      </c>
      <c r="C13" t="s">
        <v>781</v>
      </c>
      <c r="D13" t="s">
        <v>771</v>
      </c>
      <c r="F13" t="s">
        <v>832</v>
      </c>
      <c r="G13" t="s">
        <v>833</v>
      </c>
      <c r="H13" t="s">
        <v>781</v>
      </c>
      <c r="I13" t="s">
        <v>771</v>
      </c>
      <c r="K13" t="str">
        <f t="shared" si="0"/>
        <v>RBD11</v>
      </c>
      <c r="L13" t="str">
        <f t="shared" si="1"/>
        <v>Vadodara Dist</v>
      </c>
      <c r="M13" t="str">
        <f t="shared" si="2"/>
        <v>VC-S</v>
      </c>
      <c r="N13" t="str">
        <f t="shared" si="3"/>
        <v>R &amp; BD State</v>
      </c>
    </row>
    <row r="14" spans="1:14" x14ac:dyDescent="0.2">
      <c r="A14" t="s">
        <v>834</v>
      </c>
      <c r="B14" t="s">
        <v>835</v>
      </c>
      <c r="C14" t="s">
        <v>781</v>
      </c>
      <c r="D14" t="s">
        <v>771</v>
      </c>
      <c r="F14" t="s">
        <v>834</v>
      </c>
      <c r="G14" t="s">
        <v>835</v>
      </c>
      <c r="H14" t="s">
        <v>781</v>
      </c>
      <c r="I14" t="s">
        <v>771</v>
      </c>
      <c r="K14" t="str">
        <f t="shared" si="0"/>
        <v>RBD12</v>
      </c>
      <c r="L14" t="str">
        <f t="shared" si="1"/>
        <v>Mahisagar</v>
      </c>
      <c r="M14" t="str">
        <f t="shared" si="2"/>
        <v>VC-S</v>
      </c>
      <c r="N14" t="str">
        <f t="shared" si="3"/>
        <v>R &amp; BD State</v>
      </c>
    </row>
    <row r="15" spans="1:14" x14ac:dyDescent="0.2">
      <c r="A15" t="s">
        <v>836</v>
      </c>
      <c r="B15" t="s">
        <v>837</v>
      </c>
      <c r="C15" t="s">
        <v>781</v>
      </c>
      <c r="D15" t="s">
        <v>771</v>
      </c>
      <c r="F15" t="s">
        <v>836</v>
      </c>
      <c r="G15" t="s">
        <v>837</v>
      </c>
      <c r="H15" t="s">
        <v>781</v>
      </c>
      <c r="I15" t="s">
        <v>771</v>
      </c>
      <c r="K15" t="str">
        <f t="shared" si="0"/>
        <v>RBD13</v>
      </c>
      <c r="L15" t="str">
        <f t="shared" si="1"/>
        <v>Chhota Udepur</v>
      </c>
      <c r="M15" t="str">
        <f t="shared" si="2"/>
        <v>VC-S</v>
      </c>
      <c r="N15" t="str">
        <f t="shared" si="3"/>
        <v>R &amp; BD State</v>
      </c>
    </row>
    <row r="16" spans="1:14" x14ac:dyDescent="0.2">
      <c r="A16" t="s">
        <v>838</v>
      </c>
      <c r="B16" t="s">
        <v>839</v>
      </c>
      <c r="C16" t="s">
        <v>781</v>
      </c>
      <c r="D16" t="s">
        <v>771</v>
      </c>
      <c r="F16" t="s">
        <v>838</v>
      </c>
      <c r="G16" t="s">
        <v>839</v>
      </c>
      <c r="H16" t="s">
        <v>781</v>
      </c>
      <c r="I16" t="s">
        <v>771</v>
      </c>
      <c r="K16" t="str">
        <f t="shared" si="0"/>
        <v>RBD14</v>
      </c>
      <c r="L16" t="str">
        <f t="shared" si="1"/>
        <v>Bharuch</v>
      </c>
      <c r="M16" t="str">
        <f t="shared" si="2"/>
        <v>VC-S</v>
      </c>
      <c r="N16" t="str">
        <f t="shared" si="3"/>
        <v>R &amp; BD State</v>
      </c>
    </row>
    <row r="17" spans="1:14" x14ac:dyDescent="0.2">
      <c r="A17" t="s">
        <v>840</v>
      </c>
      <c r="B17" t="s">
        <v>841</v>
      </c>
      <c r="C17" t="s">
        <v>781</v>
      </c>
      <c r="D17" t="s">
        <v>771</v>
      </c>
      <c r="F17" t="s">
        <v>840</v>
      </c>
      <c r="G17" t="s">
        <v>841</v>
      </c>
      <c r="H17" t="s">
        <v>781</v>
      </c>
      <c r="I17" t="s">
        <v>771</v>
      </c>
      <c r="K17" t="str">
        <f t="shared" si="0"/>
        <v>RBD15</v>
      </c>
      <c r="L17" t="str">
        <f t="shared" si="1"/>
        <v>Rajpipla</v>
      </c>
      <c r="M17" t="str">
        <f t="shared" si="2"/>
        <v>VC-S</v>
      </c>
      <c r="N17" t="str">
        <f t="shared" si="3"/>
        <v>R &amp; BD State</v>
      </c>
    </row>
    <row r="18" spans="1:14" x14ac:dyDescent="0.2">
      <c r="A18" t="s">
        <v>842</v>
      </c>
      <c r="B18" t="s">
        <v>843</v>
      </c>
      <c r="C18" t="s">
        <v>781</v>
      </c>
      <c r="D18" t="s">
        <v>771</v>
      </c>
      <c r="F18" t="s">
        <v>842</v>
      </c>
      <c r="G18" t="s">
        <v>843</v>
      </c>
      <c r="H18" t="s">
        <v>781</v>
      </c>
      <c r="I18" t="s">
        <v>771</v>
      </c>
      <c r="K18" t="str">
        <f t="shared" si="0"/>
        <v>RBD16</v>
      </c>
      <c r="L18" t="str">
        <f t="shared" si="1"/>
        <v>Godhara</v>
      </c>
      <c r="M18" t="str">
        <f t="shared" si="2"/>
        <v>VC-S</v>
      </c>
      <c r="N18" t="str">
        <f t="shared" si="3"/>
        <v>R &amp; BD State</v>
      </c>
    </row>
    <row r="19" spans="1:14" x14ac:dyDescent="0.2">
      <c r="A19" t="s">
        <v>844</v>
      </c>
      <c r="B19" t="s">
        <v>845</v>
      </c>
      <c r="C19" t="s">
        <v>781</v>
      </c>
      <c r="D19" t="s">
        <v>771</v>
      </c>
      <c r="F19" t="s">
        <v>844</v>
      </c>
      <c r="G19" t="s">
        <v>845</v>
      </c>
      <c r="H19" t="s">
        <v>781</v>
      </c>
      <c r="I19" t="s">
        <v>771</v>
      </c>
      <c r="K19" t="str">
        <f t="shared" si="0"/>
        <v>RBD17</v>
      </c>
      <c r="L19" t="str">
        <f t="shared" si="1"/>
        <v>Dahod</v>
      </c>
      <c r="M19" t="str">
        <f t="shared" si="2"/>
        <v>VC-S</v>
      </c>
      <c r="N19" t="str">
        <f t="shared" si="3"/>
        <v>R &amp; BD State</v>
      </c>
    </row>
    <row r="20" spans="1:14" x14ac:dyDescent="0.2">
      <c r="A20" t="s">
        <v>846</v>
      </c>
      <c r="B20" t="s">
        <v>847</v>
      </c>
      <c r="C20" t="s">
        <v>783</v>
      </c>
      <c r="D20" t="s">
        <v>771</v>
      </c>
      <c r="F20" t="s">
        <v>846</v>
      </c>
      <c r="G20" t="s">
        <v>847</v>
      </c>
      <c r="H20" t="s">
        <v>783</v>
      </c>
      <c r="I20" t="s">
        <v>771</v>
      </c>
      <c r="K20" t="str">
        <f t="shared" si="0"/>
        <v>RBD18</v>
      </c>
      <c r="L20" t="str">
        <f t="shared" si="1"/>
        <v>Surat Div.1</v>
      </c>
      <c r="M20" t="str">
        <f t="shared" si="2"/>
        <v>SC-S</v>
      </c>
      <c r="N20" t="str">
        <f t="shared" si="3"/>
        <v>R &amp; BD State</v>
      </c>
    </row>
    <row r="21" spans="1:14" x14ac:dyDescent="0.2">
      <c r="A21" t="s">
        <v>848</v>
      </c>
      <c r="B21" t="s">
        <v>849</v>
      </c>
      <c r="C21" t="s">
        <v>783</v>
      </c>
      <c r="D21" t="s">
        <v>771</v>
      </c>
      <c r="F21" t="s">
        <v>848</v>
      </c>
      <c r="G21" t="s">
        <v>849</v>
      </c>
      <c r="H21" t="s">
        <v>783</v>
      </c>
      <c r="I21" t="s">
        <v>771</v>
      </c>
      <c r="K21" t="str">
        <f t="shared" si="0"/>
        <v>RBD19</v>
      </c>
      <c r="L21" t="str">
        <f t="shared" si="1"/>
        <v>Surat Div.2</v>
      </c>
      <c r="M21" t="str">
        <f t="shared" si="2"/>
        <v>SC-S</v>
      </c>
      <c r="N21" t="str">
        <f t="shared" si="3"/>
        <v>R &amp; BD State</v>
      </c>
    </row>
    <row r="22" spans="1:14" x14ac:dyDescent="0.2">
      <c r="A22" t="s">
        <v>850</v>
      </c>
      <c r="B22" t="s">
        <v>851</v>
      </c>
      <c r="C22" t="s">
        <v>783</v>
      </c>
      <c r="D22" t="s">
        <v>771</v>
      </c>
      <c r="F22" t="s">
        <v>850</v>
      </c>
      <c r="G22" t="s">
        <v>851</v>
      </c>
      <c r="H22" t="s">
        <v>783</v>
      </c>
      <c r="I22" t="s">
        <v>771</v>
      </c>
      <c r="K22" t="str">
        <f t="shared" si="0"/>
        <v>RBD20</v>
      </c>
      <c r="L22" t="str">
        <f t="shared" si="1"/>
        <v>Tapi</v>
      </c>
      <c r="M22" t="str">
        <f t="shared" si="2"/>
        <v>SC-S</v>
      </c>
      <c r="N22" t="str">
        <f t="shared" si="3"/>
        <v>R &amp; BD State</v>
      </c>
    </row>
    <row r="23" spans="1:14" x14ac:dyDescent="0.2">
      <c r="A23" t="s">
        <v>852</v>
      </c>
      <c r="B23" t="s">
        <v>853</v>
      </c>
      <c r="C23" t="s">
        <v>783</v>
      </c>
      <c r="D23" t="s">
        <v>771</v>
      </c>
      <c r="F23" t="s">
        <v>852</v>
      </c>
      <c r="G23" t="s">
        <v>853</v>
      </c>
      <c r="H23" t="s">
        <v>783</v>
      </c>
      <c r="I23" t="s">
        <v>771</v>
      </c>
      <c r="K23" t="str">
        <f t="shared" si="0"/>
        <v>RBD21</v>
      </c>
      <c r="L23" t="str">
        <f t="shared" si="1"/>
        <v>Navsari</v>
      </c>
      <c r="M23" t="str">
        <f t="shared" si="2"/>
        <v>SC-S</v>
      </c>
      <c r="N23" t="str">
        <f t="shared" si="3"/>
        <v>R &amp; BD State</v>
      </c>
    </row>
    <row r="24" spans="1:14" x14ac:dyDescent="0.2">
      <c r="A24" t="s">
        <v>854</v>
      </c>
      <c r="B24" t="s">
        <v>855</v>
      </c>
      <c r="C24" t="s">
        <v>783</v>
      </c>
      <c r="D24" t="s">
        <v>771</v>
      </c>
      <c r="F24" t="s">
        <v>854</v>
      </c>
      <c r="G24" t="s">
        <v>855</v>
      </c>
      <c r="H24" t="s">
        <v>783</v>
      </c>
      <c r="I24" t="s">
        <v>771</v>
      </c>
      <c r="K24" t="str">
        <f t="shared" si="0"/>
        <v>RBD22</v>
      </c>
      <c r="L24" t="str">
        <f t="shared" si="1"/>
        <v>Valsad</v>
      </c>
      <c r="M24" t="str">
        <f t="shared" si="2"/>
        <v>SC-S</v>
      </c>
      <c r="N24" t="str">
        <f t="shared" si="3"/>
        <v>R &amp; BD State</v>
      </c>
    </row>
    <row r="25" spans="1:14" x14ac:dyDescent="0.2">
      <c r="A25" t="s">
        <v>856</v>
      </c>
      <c r="B25" t="s">
        <v>857</v>
      </c>
      <c r="C25" t="s">
        <v>783</v>
      </c>
      <c r="D25" t="s">
        <v>771</v>
      </c>
      <c r="F25" t="s">
        <v>856</v>
      </c>
      <c r="G25" t="s">
        <v>857</v>
      </c>
      <c r="H25" t="s">
        <v>783</v>
      </c>
      <c r="I25" t="s">
        <v>771</v>
      </c>
      <c r="K25" t="str">
        <f t="shared" si="0"/>
        <v>RBD23</v>
      </c>
      <c r="L25" t="str">
        <f t="shared" si="1"/>
        <v>Dang</v>
      </c>
      <c r="M25" t="str">
        <f t="shared" si="2"/>
        <v>SC-S</v>
      </c>
      <c r="N25" t="str">
        <f t="shared" si="3"/>
        <v>R &amp; BD State</v>
      </c>
    </row>
    <row r="26" spans="1:14" x14ac:dyDescent="0.2">
      <c r="A26" t="s">
        <v>858</v>
      </c>
      <c r="B26" t="s">
        <v>859</v>
      </c>
      <c r="C26" t="s">
        <v>787</v>
      </c>
      <c r="D26" t="s">
        <v>771</v>
      </c>
      <c r="F26" t="s">
        <v>858</v>
      </c>
      <c r="G26" t="s">
        <v>859</v>
      </c>
      <c r="H26" t="s">
        <v>787</v>
      </c>
      <c r="I26" t="s">
        <v>771</v>
      </c>
      <c r="K26" t="str">
        <f t="shared" si="0"/>
        <v>RBD24</v>
      </c>
      <c r="L26" t="str">
        <f t="shared" si="1"/>
        <v>Rajkot City</v>
      </c>
      <c r="M26" t="str">
        <f t="shared" si="2"/>
        <v>RC1-S</v>
      </c>
      <c r="N26" t="str">
        <f t="shared" si="3"/>
        <v>R &amp; BD State</v>
      </c>
    </row>
    <row r="27" spans="1:14" x14ac:dyDescent="0.2">
      <c r="A27" t="s">
        <v>860</v>
      </c>
      <c r="B27" t="s">
        <v>861</v>
      </c>
      <c r="C27" t="s">
        <v>787</v>
      </c>
      <c r="D27" t="s">
        <v>771</v>
      </c>
      <c r="F27" t="s">
        <v>860</v>
      </c>
      <c r="G27" t="s">
        <v>861</v>
      </c>
      <c r="H27" t="s">
        <v>787</v>
      </c>
      <c r="I27" t="s">
        <v>771</v>
      </c>
      <c r="K27" t="str">
        <f t="shared" si="0"/>
        <v>RBD25</v>
      </c>
      <c r="L27" t="str">
        <f t="shared" si="1"/>
        <v>Rajkot Div.</v>
      </c>
      <c r="M27" t="str">
        <f t="shared" si="2"/>
        <v>RC1-S</v>
      </c>
      <c r="N27" t="str">
        <f t="shared" si="3"/>
        <v>R &amp; BD State</v>
      </c>
    </row>
    <row r="28" spans="1:14" x14ac:dyDescent="0.2">
      <c r="A28" t="s">
        <v>862</v>
      </c>
      <c r="B28" t="s">
        <v>863</v>
      </c>
      <c r="C28" t="s">
        <v>787</v>
      </c>
      <c r="D28" t="s">
        <v>771</v>
      </c>
      <c r="F28" t="s">
        <v>862</v>
      </c>
      <c r="G28" t="s">
        <v>863</v>
      </c>
      <c r="H28" t="s">
        <v>787</v>
      </c>
      <c r="I28" t="s">
        <v>771</v>
      </c>
      <c r="K28" t="str">
        <f t="shared" si="0"/>
        <v>RBD26</v>
      </c>
      <c r="L28" t="str">
        <f t="shared" si="1"/>
        <v>Morbi</v>
      </c>
      <c r="M28" t="str">
        <f t="shared" si="2"/>
        <v>RC1-S</v>
      </c>
      <c r="N28" t="str">
        <f t="shared" si="3"/>
        <v>R &amp; BD State</v>
      </c>
    </row>
    <row r="29" spans="1:14" x14ac:dyDescent="0.2">
      <c r="A29" t="s">
        <v>864</v>
      </c>
      <c r="B29" t="s">
        <v>865</v>
      </c>
      <c r="C29" t="s">
        <v>787</v>
      </c>
      <c r="D29" t="s">
        <v>771</v>
      </c>
      <c r="F29" t="s">
        <v>864</v>
      </c>
      <c r="G29" t="s">
        <v>865</v>
      </c>
      <c r="H29" t="s">
        <v>787</v>
      </c>
      <c r="I29" t="s">
        <v>771</v>
      </c>
      <c r="K29" t="str">
        <f t="shared" si="0"/>
        <v>RBD27</v>
      </c>
      <c r="L29" t="str">
        <f t="shared" si="1"/>
        <v>Jamnagar</v>
      </c>
      <c r="M29" t="str">
        <f t="shared" si="2"/>
        <v>RC1-S</v>
      </c>
      <c r="N29" t="str">
        <f t="shared" si="3"/>
        <v>R &amp; BD State</v>
      </c>
    </row>
    <row r="30" spans="1:14" x14ac:dyDescent="0.2">
      <c r="A30" t="s">
        <v>866</v>
      </c>
      <c r="B30" t="s">
        <v>867</v>
      </c>
      <c r="C30" t="s">
        <v>787</v>
      </c>
      <c r="D30" t="s">
        <v>771</v>
      </c>
      <c r="F30" t="s">
        <v>866</v>
      </c>
      <c r="G30" t="s">
        <v>867</v>
      </c>
      <c r="H30" t="s">
        <v>787</v>
      </c>
      <c r="I30" t="s">
        <v>771</v>
      </c>
      <c r="K30" t="str">
        <f t="shared" si="0"/>
        <v>RBD28</v>
      </c>
      <c r="L30" t="str">
        <f t="shared" si="1"/>
        <v>Devbhumi Dwarka</v>
      </c>
      <c r="M30" t="str">
        <f t="shared" si="2"/>
        <v>RC1-S</v>
      </c>
      <c r="N30" t="str">
        <f t="shared" si="3"/>
        <v>R &amp; BD State</v>
      </c>
    </row>
    <row r="31" spans="1:14" x14ac:dyDescent="0.2">
      <c r="A31" t="s">
        <v>868</v>
      </c>
      <c r="B31" t="s">
        <v>869</v>
      </c>
      <c r="C31" t="s">
        <v>787</v>
      </c>
      <c r="D31" t="s">
        <v>771</v>
      </c>
      <c r="F31" t="s">
        <v>868</v>
      </c>
      <c r="G31" t="s">
        <v>869</v>
      </c>
      <c r="H31" t="s">
        <v>787</v>
      </c>
      <c r="I31" t="s">
        <v>771</v>
      </c>
      <c r="K31" t="str">
        <f t="shared" si="0"/>
        <v>RBD29</v>
      </c>
      <c r="L31" t="str">
        <f t="shared" si="1"/>
        <v>Surendranagar</v>
      </c>
      <c r="M31" t="str">
        <f t="shared" si="2"/>
        <v>RC1-S</v>
      </c>
      <c r="N31" t="str">
        <f t="shared" si="3"/>
        <v>R &amp; BD State</v>
      </c>
    </row>
    <row r="32" spans="1:14" x14ac:dyDescent="0.2">
      <c r="A32" t="s">
        <v>870</v>
      </c>
      <c r="B32" t="s">
        <v>871</v>
      </c>
      <c r="C32" t="s">
        <v>789</v>
      </c>
      <c r="D32" t="s">
        <v>771</v>
      </c>
      <c r="F32" t="s">
        <v>870</v>
      </c>
      <c r="G32" t="s">
        <v>871</v>
      </c>
      <c r="H32" t="s">
        <v>789</v>
      </c>
      <c r="I32" t="s">
        <v>771</v>
      </c>
      <c r="K32" t="str">
        <f t="shared" si="0"/>
        <v>RBD30</v>
      </c>
      <c r="L32" t="str">
        <f t="shared" si="1"/>
        <v>Porbandar</v>
      </c>
      <c r="M32" t="str">
        <f t="shared" si="2"/>
        <v>RC2-S</v>
      </c>
      <c r="N32" t="str">
        <f t="shared" si="3"/>
        <v>R &amp; BD State</v>
      </c>
    </row>
    <row r="33" spans="1:14" x14ac:dyDescent="0.2">
      <c r="A33" t="s">
        <v>872</v>
      </c>
      <c r="B33" t="s">
        <v>873</v>
      </c>
      <c r="C33" t="s">
        <v>789</v>
      </c>
      <c r="D33" t="s">
        <v>771</v>
      </c>
      <c r="F33" t="s">
        <v>872</v>
      </c>
      <c r="G33" t="s">
        <v>873</v>
      </c>
      <c r="H33" t="s">
        <v>789</v>
      </c>
      <c r="I33" t="s">
        <v>771</v>
      </c>
      <c r="K33" t="str">
        <f t="shared" si="0"/>
        <v>RBD31</v>
      </c>
      <c r="L33" t="str">
        <f t="shared" si="1"/>
        <v>Junagadh</v>
      </c>
      <c r="M33" t="str">
        <f t="shared" si="2"/>
        <v>RC2-S</v>
      </c>
      <c r="N33" t="str">
        <f t="shared" si="3"/>
        <v>R &amp; BD State</v>
      </c>
    </row>
    <row r="34" spans="1:14" x14ac:dyDescent="0.2">
      <c r="A34" t="s">
        <v>874</v>
      </c>
      <c r="B34" s="28" t="s">
        <v>875</v>
      </c>
      <c r="C34" t="s">
        <v>789</v>
      </c>
      <c r="D34" t="s">
        <v>771</v>
      </c>
      <c r="F34" t="s">
        <v>874</v>
      </c>
      <c r="G34" s="29" t="s">
        <v>913</v>
      </c>
      <c r="H34" t="s">
        <v>789</v>
      </c>
      <c r="I34" t="s">
        <v>771</v>
      </c>
      <c r="K34" t="str">
        <f t="shared" si="0"/>
        <v>RBD32</v>
      </c>
      <c r="L34" t="e">
        <f t="shared" si="1"/>
        <v>#N/A</v>
      </c>
      <c r="M34" t="str">
        <f t="shared" si="2"/>
        <v>RC2-S</v>
      </c>
      <c r="N34" t="str">
        <f t="shared" si="3"/>
        <v>R &amp; BD State</v>
      </c>
    </row>
    <row r="35" spans="1:14" x14ac:dyDescent="0.2">
      <c r="A35" t="s">
        <v>876</v>
      </c>
      <c r="B35" t="s">
        <v>877</v>
      </c>
      <c r="C35" t="s">
        <v>789</v>
      </c>
      <c r="D35" t="s">
        <v>771</v>
      </c>
      <c r="F35" t="s">
        <v>876</v>
      </c>
      <c r="G35" t="s">
        <v>877</v>
      </c>
      <c r="H35" t="s">
        <v>789</v>
      </c>
      <c r="I35" t="s">
        <v>771</v>
      </c>
      <c r="K35" t="str">
        <f t="shared" si="0"/>
        <v>RBD33</v>
      </c>
      <c r="L35" t="str">
        <f t="shared" si="1"/>
        <v>Amreli</v>
      </c>
      <c r="M35" t="str">
        <f t="shared" si="2"/>
        <v>RC2-S</v>
      </c>
      <c r="N35" t="str">
        <f t="shared" si="3"/>
        <v>R &amp; BD State</v>
      </c>
    </row>
    <row r="36" spans="1:14" x14ac:dyDescent="0.2">
      <c r="A36" t="s">
        <v>878</v>
      </c>
      <c r="B36" t="s">
        <v>879</v>
      </c>
      <c r="C36" t="s">
        <v>789</v>
      </c>
      <c r="D36" t="s">
        <v>771</v>
      </c>
      <c r="F36" t="s">
        <v>878</v>
      </c>
      <c r="G36" t="s">
        <v>879</v>
      </c>
      <c r="H36" t="s">
        <v>789</v>
      </c>
      <c r="I36" t="s">
        <v>771</v>
      </c>
      <c r="K36" t="str">
        <f t="shared" si="0"/>
        <v>RBD34</v>
      </c>
      <c r="L36" t="str">
        <f t="shared" si="1"/>
        <v>Bhavnagar</v>
      </c>
      <c r="M36" t="str">
        <f t="shared" si="2"/>
        <v>RC2-S</v>
      </c>
      <c r="N36" t="str">
        <f t="shared" si="3"/>
        <v>R &amp; BD State</v>
      </c>
    </row>
    <row r="37" spans="1:14" x14ac:dyDescent="0.2">
      <c r="A37" t="s">
        <v>880</v>
      </c>
      <c r="B37" t="s">
        <v>881</v>
      </c>
      <c r="C37" t="s">
        <v>789</v>
      </c>
      <c r="D37" t="s">
        <v>771</v>
      </c>
      <c r="F37" t="s">
        <v>880</v>
      </c>
      <c r="G37" t="s">
        <v>881</v>
      </c>
      <c r="H37" t="s">
        <v>789</v>
      </c>
      <c r="I37" t="s">
        <v>771</v>
      </c>
      <c r="K37" t="str">
        <f t="shared" si="0"/>
        <v>RBD35</v>
      </c>
      <c r="L37" t="str">
        <f t="shared" si="1"/>
        <v>Botad</v>
      </c>
      <c r="M37" t="str">
        <f t="shared" si="2"/>
        <v>RC2-S</v>
      </c>
      <c r="N37" t="str">
        <f t="shared" si="3"/>
        <v>R &amp; BD State</v>
      </c>
    </row>
    <row r="38" spans="1:14" x14ac:dyDescent="0.2">
      <c r="A38" t="s">
        <v>882</v>
      </c>
      <c r="B38" t="s">
        <v>780</v>
      </c>
      <c r="C38" t="s">
        <v>793</v>
      </c>
      <c r="D38" t="s">
        <v>772</v>
      </c>
      <c r="F38" t="s">
        <v>882</v>
      </c>
      <c r="G38" t="s">
        <v>780</v>
      </c>
      <c r="H38" t="s">
        <v>793</v>
      </c>
      <c r="I38" t="s">
        <v>772</v>
      </c>
      <c r="K38" t="str">
        <f t="shared" si="0"/>
        <v>PND06</v>
      </c>
      <c r="L38" t="str">
        <f t="shared" si="1"/>
        <v>Ahmedabad</v>
      </c>
      <c r="M38" t="str">
        <f t="shared" si="2"/>
        <v>AC-P</v>
      </c>
      <c r="N38" t="str">
        <f t="shared" si="3"/>
        <v>R &amp; BD Panchayat</v>
      </c>
    </row>
    <row r="39" spans="1:14" x14ac:dyDescent="0.2">
      <c r="A39" t="s">
        <v>883</v>
      </c>
      <c r="B39" t="s">
        <v>818</v>
      </c>
      <c r="C39" t="s">
        <v>793</v>
      </c>
      <c r="D39" t="s">
        <v>772</v>
      </c>
      <c r="F39" t="s">
        <v>883</v>
      </c>
      <c r="G39" t="s">
        <v>818</v>
      </c>
      <c r="H39" t="s">
        <v>793</v>
      </c>
      <c r="I39" t="s">
        <v>772</v>
      </c>
      <c r="K39" t="str">
        <f t="shared" si="0"/>
        <v>PND07</v>
      </c>
      <c r="L39" t="str">
        <f t="shared" si="1"/>
        <v>Anand</v>
      </c>
      <c r="M39" t="str">
        <f t="shared" si="2"/>
        <v>AC-P</v>
      </c>
      <c r="N39" t="str">
        <f t="shared" si="3"/>
        <v>R &amp; BD Panchayat</v>
      </c>
    </row>
    <row r="40" spans="1:14" x14ac:dyDescent="0.2">
      <c r="A40" t="s">
        <v>884</v>
      </c>
      <c r="B40" t="s">
        <v>885</v>
      </c>
      <c r="C40" t="s">
        <v>793</v>
      </c>
      <c r="D40" t="s">
        <v>772</v>
      </c>
      <c r="F40" t="s">
        <v>884</v>
      </c>
      <c r="G40" t="s">
        <v>885</v>
      </c>
      <c r="H40" t="s">
        <v>793</v>
      </c>
      <c r="I40" t="s">
        <v>772</v>
      </c>
      <c r="K40" t="str">
        <f t="shared" si="0"/>
        <v>PND08</v>
      </c>
      <c r="L40" t="str">
        <f t="shared" si="1"/>
        <v>Sabarkantha</v>
      </c>
      <c r="M40" t="str">
        <f t="shared" si="2"/>
        <v>AC-P</v>
      </c>
      <c r="N40" t="str">
        <f t="shared" si="3"/>
        <v>R &amp; BD Panchayat</v>
      </c>
    </row>
    <row r="41" spans="1:14" x14ac:dyDescent="0.2">
      <c r="A41" t="s">
        <v>886</v>
      </c>
      <c r="B41" t="s">
        <v>816</v>
      </c>
      <c r="C41" t="s">
        <v>793</v>
      </c>
      <c r="D41" t="s">
        <v>772</v>
      </c>
      <c r="F41" t="s">
        <v>886</v>
      </c>
      <c r="G41" t="s">
        <v>816</v>
      </c>
      <c r="H41" t="s">
        <v>793</v>
      </c>
      <c r="I41" t="s">
        <v>772</v>
      </c>
      <c r="K41" t="str">
        <f t="shared" si="0"/>
        <v>PND09</v>
      </c>
      <c r="L41" t="str">
        <f t="shared" si="1"/>
        <v>Kheda</v>
      </c>
      <c r="M41" t="str">
        <f t="shared" si="2"/>
        <v>AC-P</v>
      </c>
      <c r="N41" t="str">
        <f t="shared" si="3"/>
        <v>R &amp; BD Panchayat</v>
      </c>
    </row>
    <row r="42" spans="1:14" x14ac:dyDescent="0.2">
      <c r="A42" t="s">
        <v>887</v>
      </c>
      <c r="B42" t="s">
        <v>888</v>
      </c>
      <c r="C42" t="s">
        <v>793</v>
      </c>
      <c r="D42" t="s">
        <v>772</v>
      </c>
      <c r="F42" t="s">
        <v>887</v>
      </c>
      <c r="G42" t="s">
        <v>888</v>
      </c>
      <c r="H42" t="s">
        <v>793</v>
      </c>
      <c r="I42" t="s">
        <v>772</v>
      </c>
      <c r="K42" t="str">
        <f t="shared" si="0"/>
        <v>PND10</v>
      </c>
      <c r="L42" t="str">
        <f t="shared" si="1"/>
        <v>Aravali</v>
      </c>
      <c r="M42" t="str">
        <f t="shared" si="2"/>
        <v>AC-P</v>
      </c>
      <c r="N42" t="str">
        <f t="shared" si="3"/>
        <v>R &amp; BD Panchayat</v>
      </c>
    </row>
    <row r="43" spans="1:14" x14ac:dyDescent="0.2">
      <c r="A43" t="s">
        <v>889</v>
      </c>
      <c r="B43" t="s">
        <v>890</v>
      </c>
      <c r="C43" t="s">
        <v>795</v>
      </c>
      <c r="D43" t="s">
        <v>772</v>
      </c>
      <c r="F43" t="s">
        <v>889</v>
      </c>
      <c r="G43" t="s">
        <v>890</v>
      </c>
      <c r="H43" t="s">
        <v>795</v>
      </c>
      <c r="I43" t="s">
        <v>772</v>
      </c>
      <c r="K43" t="str">
        <f t="shared" si="0"/>
        <v>PND11</v>
      </c>
      <c r="L43" t="str">
        <f t="shared" si="1"/>
        <v>Vadodara</v>
      </c>
      <c r="M43" t="str">
        <f t="shared" si="2"/>
        <v>VC-P</v>
      </c>
      <c r="N43" t="str">
        <f t="shared" si="3"/>
        <v>R &amp; BD Panchayat</v>
      </c>
    </row>
    <row r="44" spans="1:14" x14ac:dyDescent="0.2">
      <c r="A44" t="s">
        <v>891</v>
      </c>
      <c r="B44" t="s">
        <v>835</v>
      </c>
      <c r="C44" t="s">
        <v>795</v>
      </c>
      <c r="D44" t="s">
        <v>772</v>
      </c>
      <c r="F44" t="s">
        <v>891</v>
      </c>
      <c r="G44" t="s">
        <v>835</v>
      </c>
      <c r="H44" t="s">
        <v>795</v>
      </c>
      <c r="I44" t="s">
        <v>772</v>
      </c>
      <c r="K44" t="str">
        <f t="shared" si="0"/>
        <v>PND12</v>
      </c>
      <c r="L44" t="str">
        <f t="shared" si="1"/>
        <v>Mahisagar</v>
      </c>
      <c r="M44" t="str">
        <f t="shared" si="2"/>
        <v>VC-P</v>
      </c>
      <c r="N44" t="str">
        <f t="shared" si="3"/>
        <v>R &amp; BD Panchayat</v>
      </c>
    </row>
    <row r="45" spans="1:14" x14ac:dyDescent="0.2">
      <c r="A45" t="s">
        <v>892</v>
      </c>
      <c r="B45" t="s">
        <v>837</v>
      </c>
      <c r="C45" t="s">
        <v>795</v>
      </c>
      <c r="D45" t="s">
        <v>772</v>
      </c>
      <c r="F45" t="s">
        <v>892</v>
      </c>
      <c r="G45" t="s">
        <v>837</v>
      </c>
      <c r="H45" t="s">
        <v>795</v>
      </c>
      <c r="I45" t="s">
        <v>772</v>
      </c>
      <c r="K45" t="str">
        <f t="shared" si="0"/>
        <v>PND13</v>
      </c>
      <c r="L45" t="str">
        <f t="shared" si="1"/>
        <v>Chhota Udepur</v>
      </c>
      <c r="M45" t="str">
        <f t="shared" si="2"/>
        <v>VC-P</v>
      </c>
      <c r="N45" t="str">
        <f t="shared" si="3"/>
        <v>R &amp; BD Panchayat</v>
      </c>
    </row>
    <row r="46" spans="1:14" x14ac:dyDescent="0.2">
      <c r="A46" t="s">
        <v>893</v>
      </c>
      <c r="B46" t="s">
        <v>894</v>
      </c>
      <c r="C46" t="s">
        <v>795</v>
      </c>
      <c r="D46" t="s">
        <v>772</v>
      </c>
      <c r="F46" t="s">
        <v>893</v>
      </c>
      <c r="G46" t="s">
        <v>894</v>
      </c>
      <c r="H46" t="s">
        <v>795</v>
      </c>
      <c r="I46" t="s">
        <v>772</v>
      </c>
      <c r="K46" t="str">
        <f t="shared" si="0"/>
        <v>PND14</v>
      </c>
      <c r="L46" t="str">
        <f t="shared" si="1"/>
        <v>Panchamahal</v>
      </c>
      <c r="M46" t="str">
        <f t="shared" si="2"/>
        <v>VC-P</v>
      </c>
      <c r="N46" t="str">
        <f t="shared" si="3"/>
        <v>R &amp; BD Panchayat</v>
      </c>
    </row>
    <row r="47" spans="1:14" x14ac:dyDescent="0.2">
      <c r="A47" t="s">
        <v>895</v>
      </c>
      <c r="B47" t="s">
        <v>839</v>
      </c>
      <c r="C47" t="s">
        <v>795</v>
      </c>
      <c r="D47" t="s">
        <v>772</v>
      </c>
      <c r="F47" t="s">
        <v>895</v>
      </c>
      <c r="G47" t="s">
        <v>839</v>
      </c>
      <c r="H47" t="s">
        <v>795</v>
      </c>
      <c r="I47" t="s">
        <v>772</v>
      </c>
      <c r="K47" t="str">
        <f t="shared" si="0"/>
        <v>PND15</v>
      </c>
      <c r="L47" t="str">
        <f t="shared" si="1"/>
        <v>Bharuch</v>
      </c>
      <c r="M47" t="str">
        <f t="shared" si="2"/>
        <v>VC-P</v>
      </c>
      <c r="N47" t="str">
        <f t="shared" si="3"/>
        <v>R &amp; BD Panchayat</v>
      </c>
    </row>
    <row r="48" spans="1:14" x14ac:dyDescent="0.2">
      <c r="A48" t="s">
        <v>896</v>
      </c>
      <c r="B48" t="s">
        <v>897</v>
      </c>
      <c r="C48" t="s">
        <v>795</v>
      </c>
      <c r="D48" t="s">
        <v>772</v>
      </c>
      <c r="F48" t="s">
        <v>896</v>
      </c>
      <c r="G48" t="s">
        <v>897</v>
      </c>
      <c r="H48" t="s">
        <v>795</v>
      </c>
      <c r="I48" t="s">
        <v>772</v>
      </c>
      <c r="K48" t="str">
        <f t="shared" si="0"/>
        <v>PND16</v>
      </c>
      <c r="L48" t="str">
        <f t="shared" si="1"/>
        <v>Narmada</v>
      </c>
      <c r="M48" t="str">
        <f t="shared" si="2"/>
        <v>VC-P</v>
      </c>
      <c r="N48" t="str">
        <f t="shared" si="3"/>
        <v>R &amp; BD Panchayat</v>
      </c>
    </row>
    <row r="49" spans="1:14" x14ac:dyDescent="0.2">
      <c r="A49" t="s">
        <v>898</v>
      </c>
      <c r="B49" t="s">
        <v>845</v>
      </c>
      <c r="C49" t="s">
        <v>795</v>
      </c>
      <c r="D49" t="s">
        <v>772</v>
      </c>
      <c r="F49" t="s">
        <v>898</v>
      </c>
      <c r="G49" t="s">
        <v>845</v>
      </c>
      <c r="H49" t="s">
        <v>795</v>
      </c>
      <c r="I49" t="s">
        <v>772</v>
      </c>
      <c r="K49" t="str">
        <f t="shared" si="0"/>
        <v>PND17</v>
      </c>
      <c r="L49" t="str">
        <f t="shared" si="1"/>
        <v>Dahod</v>
      </c>
      <c r="M49" t="str">
        <f t="shared" si="2"/>
        <v>VC-P</v>
      </c>
      <c r="N49" t="str">
        <f t="shared" si="3"/>
        <v>R &amp; BD Panchayat</v>
      </c>
    </row>
    <row r="50" spans="1:14" x14ac:dyDescent="0.2">
      <c r="A50" t="s">
        <v>899</v>
      </c>
      <c r="B50" t="s">
        <v>900</v>
      </c>
      <c r="C50" t="s">
        <v>797</v>
      </c>
      <c r="D50" t="s">
        <v>772</v>
      </c>
      <c r="F50" t="s">
        <v>899</v>
      </c>
      <c r="G50" t="s">
        <v>900</v>
      </c>
      <c r="H50" t="s">
        <v>797</v>
      </c>
      <c r="I50" t="s">
        <v>772</v>
      </c>
      <c r="K50" t="str">
        <f t="shared" si="0"/>
        <v>PND18</v>
      </c>
      <c r="L50" t="str">
        <f t="shared" si="1"/>
        <v>Surat</v>
      </c>
      <c r="M50" t="str">
        <f t="shared" si="2"/>
        <v>SC-P</v>
      </c>
      <c r="N50" t="str">
        <f t="shared" si="3"/>
        <v>R &amp; BD Panchayat</v>
      </c>
    </row>
    <row r="51" spans="1:14" x14ac:dyDescent="0.2">
      <c r="A51" t="s">
        <v>901</v>
      </c>
      <c r="B51" t="s">
        <v>851</v>
      </c>
      <c r="C51" t="s">
        <v>797</v>
      </c>
      <c r="D51" t="s">
        <v>772</v>
      </c>
      <c r="F51" t="s">
        <v>901</v>
      </c>
      <c r="G51" t="s">
        <v>851</v>
      </c>
      <c r="H51" t="s">
        <v>797</v>
      </c>
      <c r="I51" t="s">
        <v>772</v>
      </c>
      <c r="K51" t="str">
        <f t="shared" si="0"/>
        <v>PND19</v>
      </c>
      <c r="L51" t="str">
        <f t="shared" si="1"/>
        <v>Tapi</v>
      </c>
      <c r="M51" t="str">
        <f t="shared" si="2"/>
        <v>SC-P</v>
      </c>
      <c r="N51" t="str">
        <f t="shared" si="3"/>
        <v>R &amp; BD Panchayat</v>
      </c>
    </row>
    <row r="52" spans="1:14" x14ac:dyDescent="0.2">
      <c r="A52" t="s">
        <v>902</v>
      </c>
      <c r="B52" t="s">
        <v>853</v>
      </c>
      <c r="C52" t="s">
        <v>797</v>
      </c>
      <c r="D52" t="s">
        <v>772</v>
      </c>
      <c r="F52" t="s">
        <v>902</v>
      </c>
      <c r="G52" t="s">
        <v>853</v>
      </c>
      <c r="H52" t="s">
        <v>797</v>
      </c>
      <c r="I52" t="s">
        <v>772</v>
      </c>
      <c r="K52" t="str">
        <f t="shared" si="0"/>
        <v>PND20</v>
      </c>
      <c r="L52" t="str">
        <f t="shared" si="1"/>
        <v>Navsari</v>
      </c>
      <c r="M52" t="str">
        <f t="shared" si="2"/>
        <v>SC-P</v>
      </c>
      <c r="N52" t="str">
        <f t="shared" si="3"/>
        <v>R &amp; BD Panchayat</v>
      </c>
    </row>
    <row r="53" spans="1:14" x14ac:dyDescent="0.2">
      <c r="A53" t="s">
        <v>903</v>
      </c>
      <c r="B53" t="s">
        <v>855</v>
      </c>
      <c r="C53" t="s">
        <v>797</v>
      </c>
      <c r="D53" t="s">
        <v>772</v>
      </c>
      <c r="F53" t="s">
        <v>903</v>
      </c>
      <c r="G53" t="s">
        <v>855</v>
      </c>
      <c r="H53" t="s">
        <v>797</v>
      </c>
      <c r="I53" t="s">
        <v>772</v>
      </c>
      <c r="K53" t="str">
        <f t="shared" si="0"/>
        <v>PND21</v>
      </c>
      <c r="L53" t="str">
        <f t="shared" si="1"/>
        <v>Valsad</v>
      </c>
      <c r="M53" t="str">
        <f t="shared" si="2"/>
        <v>SC-P</v>
      </c>
      <c r="N53" t="str">
        <f t="shared" si="3"/>
        <v>R &amp; BD Panchayat</v>
      </c>
    </row>
    <row r="54" spans="1:14" x14ac:dyDescent="0.2">
      <c r="A54" t="s">
        <v>904</v>
      </c>
      <c r="B54" t="s">
        <v>857</v>
      </c>
      <c r="C54" t="s">
        <v>797</v>
      </c>
      <c r="D54" t="s">
        <v>772</v>
      </c>
      <c r="F54" t="s">
        <v>904</v>
      </c>
      <c r="G54" t="s">
        <v>857</v>
      </c>
      <c r="H54" t="s">
        <v>797</v>
      </c>
      <c r="I54" t="s">
        <v>772</v>
      </c>
      <c r="K54" t="str">
        <f t="shared" si="0"/>
        <v>PND22</v>
      </c>
      <c r="L54" t="str">
        <f t="shared" si="1"/>
        <v>Dang</v>
      </c>
      <c r="M54" t="str">
        <f t="shared" si="2"/>
        <v>SC-P</v>
      </c>
      <c r="N54" t="str">
        <f t="shared" si="3"/>
        <v>R &amp; BD Panchayat</v>
      </c>
    </row>
    <row r="55" spans="1:14" x14ac:dyDescent="0.2">
      <c r="A55" t="s">
        <v>905</v>
      </c>
      <c r="B55" t="s">
        <v>906</v>
      </c>
      <c r="C55" t="s">
        <v>799</v>
      </c>
      <c r="D55" t="s">
        <v>772</v>
      </c>
      <c r="F55" t="s">
        <v>905</v>
      </c>
      <c r="G55" t="s">
        <v>906</v>
      </c>
      <c r="H55" t="s">
        <v>799</v>
      </c>
      <c r="I55" t="s">
        <v>772</v>
      </c>
      <c r="K55" t="str">
        <f t="shared" si="0"/>
        <v>PND23</v>
      </c>
      <c r="L55" t="str">
        <f t="shared" si="1"/>
        <v>Rajkot</v>
      </c>
      <c r="M55" t="str">
        <f t="shared" si="2"/>
        <v>RC1-P</v>
      </c>
      <c r="N55" t="str">
        <f t="shared" si="3"/>
        <v>R &amp; BD Panchayat</v>
      </c>
    </row>
    <row r="56" spans="1:14" x14ac:dyDescent="0.2">
      <c r="A56" t="s">
        <v>907</v>
      </c>
      <c r="B56" t="s">
        <v>863</v>
      </c>
      <c r="C56" t="s">
        <v>799</v>
      </c>
      <c r="D56" t="s">
        <v>772</v>
      </c>
      <c r="F56" t="s">
        <v>907</v>
      </c>
      <c r="G56" t="s">
        <v>863</v>
      </c>
      <c r="H56" t="s">
        <v>799</v>
      </c>
      <c r="I56" t="s">
        <v>772</v>
      </c>
      <c r="K56" t="str">
        <f t="shared" si="0"/>
        <v>PND24</v>
      </c>
      <c r="L56" t="str">
        <f t="shared" si="1"/>
        <v>Morbi</v>
      </c>
      <c r="M56" t="str">
        <f t="shared" si="2"/>
        <v>RC1-P</v>
      </c>
      <c r="N56" t="str">
        <f t="shared" si="3"/>
        <v>R &amp; BD Panchayat</v>
      </c>
    </row>
    <row r="57" spans="1:14" x14ac:dyDescent="0.2">
      <c r="A57" t="s">
        <v>908</v>
      </c>
      <c r="B57" t="s">
        <v>865</v>
      </c>
      <c r="C57" t="s">
        <v>799</v>
      </c>
      <c r="D57" t="s">
        <v>772</v>
      </c>
      <c r="F57" t="s">
        <v>908</v>
      </c>
      <c r="G57" t="s">
        <v>865</v>
      </c>
      <c r="H57" t="s">
        <v>799</v>
      </c>
      <c r="I57" t="s">
        <v>772</v>
      </c>
      <c r="K57" t="str">
        <f t="shared" si="0"/>
        <v>PND25</v>
      </c>
      <c r="L57" t="str">
        <f t="shared" si="1"/>
        <v>Jamnagar</v>
      </c>
      <c r="M57" t="str">
        <f t="shared" si="2"/>
        <v>RC1-P</v>
      </c>
      <c r="N57" t="str">
        <f t="shared" si="3"/>
        <v>R &amp; BD Panchayat</v>
      </c>
    </row>
    <row r="58" spans="1:14" x14ac:dyDescent="0.2">
      <c r="A58" t="s">
        <v>909</v>
      </c>
      <c r="B58" t="s">
        <v>867</v>
      </c>
      <c r="C58" t="s">
        <v>799</v>
      </c>
      <c r="D58" t="s">
        <v>772</v>
      </c>
      <c r="F58" t="s">
        <v>909</v>
      </c>
      <c r="G58" t="s">
        <v>867</v>
      </c>
      <c r="H58" t="s">
        <v>799</v>
      </c>
      <c r="I58" t="s">
        <v>772</v>
      </c>
      <c r="K58" t="str">
        <f t="shared" si="0"/>
        <v>PND26</v>
      </c>
      <c r="L58" t="str">
        <f t="shared" si="1"/>
        <v>Devbhumi Dwarka</v>
      </c>
      <c r="M58" t="str">
        <f t="shared" si="2"/>
        <v>RC1-P</v>
      </c>
      <c r="N58" t="str">
        <f t="shared" si="3"/>
        <v>R &amp; BD Panchayat</v>
      </c>
    </row>
    <row r="59" spans="1:14" x14ac:dyDescent="0.2">
      <c r="A59" t="s">
        <v>910</v>
      </c>
      <c r="B59" t="s">
        <v>869</v>
      </c>
      <c r="C59" t="s">
        <v>799</v>
      </c>
      <c r="D59" t="s">
        <v>772</v>
      </c>
      <c r="F59" t="s">
        <v>910</v>
      </c>
      <c r="G59" t="s">
        <v>869</v>
      </c>
      <c r="H59" t="s">
        <v>799</v>
      </c>
      <c r="I59" t="s">
        <v>772</v>
      </c>
      <c r="K59" t="str">
        <f t="shared" si="0"/>
        <v>PND27</v>
      </c>
      <c r="L59" t="str">
        <f t="shared" si="1"/>
        <v>Surendranagar</v>
      </c>
      <c r="M59" t="str">
        <f t="shared" si="2"/>
        <v>RC1-P</v>
      </c>
      <c r="N59" t="str">
        <f t="shared" si="3"/>
        <v>R &amp; BD Panchayat</v>
      </c>
    </row>
    <row r="60" spans="1:14" x14ac:dyDescent="0.2">
      <c r="A60" t="s">
        <v>911</v>
      </c>
      <c r="B60" t="s">
        <v>871</v>
      </c>
      <c r="C60" t="s">
        <v>801</v>
      </c>
      <c r="D60" t="s">
        <v>772</v>
      </c>
      <c r="F60" t="s">
        <v>911</v>
      </c>
      <c r="G60" t="s">
        <v>871</v>
      </c>
      <c r="H60" t="s">
        <v>801</v>
      </c>
      <c r="I60" t="s">
        <v>772</v>
      </c>
      <c r="K60" t="str">
        <f t="shared" si="0"/>
        <v>PND28</v>
      </c>
      <c r="L60" t="str">
        <f t="shared" si="1"/>
        <v>Porbandar</v>
      </c>
      <c r="M60" t="str">
        <f t="shared" si="2"/>
        <v>RC2-P</v>
      </c>
      <c r="N60" t="str">
        <f t="shared" si="3"/>
        <v>R &amp; BD Panchayat</v>
      </c>
    </row>
    <row r="61" spans="1:14" x14ac:dyDescent="0.2">
      <c r="A61" t="s">
        <v>912</v>
      </c>
      <c r="B61" t="s">
        <v>913</v>
      </c>
      <c r="C61" t="s">
        <v>801</v>
      </c>
      <c r="D61" t="s">
        <v>772</v>
      </c>
      <c r="F61" t="s">
        <v>912</v>
      </c>
      <c r="G61" t="s">
        <v>913</v>
      </c>
      <c r="H61" t="s">
        <v>801</v>
      </c>
      <c r="I61" t="s">
        <v>772</v>
      </c>
      <c r="K61" t="str">
        <f t="shared" si="0"/>
        <v>PND30</v>
      </c>
      <c r="L61" t="str">
        <f t="shared" si="1"/>
        <v>Gir Somnath</v>
      </c>
      <c r="M61" t="str">
        <f t="shared" si="2"/>
        <v>RC2-P</v>
      </c>
      <c r="N61" t="str">
        <f t="shared" si="3"/>
        <v>R &amp; BD Panchayat</v>
      </c>
    </row>
    <row r="62" spans="1:14" x14ac:dyDescent="0.2">
      <c r="A62" t="s">
        <v>914</v>
      </c>
      <c r="B62" t="s">
        <v>877</v>
      </c>
      <c r="C62" t="s">
        <v>801</v>
      </c>
      <c r="D62" t="s">
        <v>772</v>
      </c>
      <c r="F62" t="s">
        <v>914</v>
      </c>
      <c r="G62" t="s">
        <v>877</v>
      </c>
      <c r="H62" t="s">
        <v>801</v>
      </c>
      <c r="I62" t="s">
        <v>772</v>
      </c>
      <c r="K62" t="str">
        <f t="shared" si="0"/>
        <v>PND31</v>
      </c>
      <c r="L62" t="str">
        <f t="shared" si="1"/>
        <v>Amreli</v>
      </c>
      <c r="M62" t="str">
        <f t="shared" si="2"/>
        <v>RC2-P</v>
      </c>
      <c r="N62" t="str">
        <f t="shared" si="3"/>
        <v>R &amp; BD Panchayat</v>
      </c>
    </row>
    <row r="63" spans="1:14" x14ac:dyDescent="0.2">
      <c r="A63" t="s">
        <v>915</v>
      </c>
      <c r="B63" t="s">
        <v>879</v>
      </c>
      <c r="C63" t="s">
        <v>801</v>
      </c>
      <c r="D63" t="s">
        <v>772</v>
      </c>
      <c r="F63" t="s">
        <v>915</v>
      </c>
      <c r="G63" t="s">
        <v>879</v>
      </c>
      <c r="H63" t="s">
        <v>801</v>
      </c>
      <c r="I63" t="s">
        <v>772</v>
      </c>
      <c r="K63" t="str">
        <f t="shared" si="0"/>
        <v>PND32</v>
      </c>
      <c r="L63" t="str">
        <f t="shared" si="1"/>
        <v>Bhavnagar</v>
      </c>
      <c r="M63" t="str">
        <f t="shared" si="2"/>
        <v>RC2-P</v>
      </c>
      <c r="N63" t="str">
        <f t="shared" si="3"/>
        <v>R &amp; BD Panchayat</v>
      </c>
    </row>
    <row r="64" spans="1:14" x14ac:dyDescent="0.2">
      <c r="A64" t="s">
        <v>916</v>
      </c>
      <c r="B64" t="s">
        <v>881</v>
      </c>
      <c r="C64" t="s">
        <v>801</v>
      </c>
      <c r="D64" t="s">
        <v>772</v>
      </c>
      <c r="F64" t="s">
        <v>916</v>
      </c>
      <c r="G64" t="s">
        <v>881</v>
      </c>
      <c r="H64" t="s">
        <v>801</v>
      </c>
      <c r="I64" t="s">
        <v>772</v>
      </c>
      <c r="K64" t="str">
        <f t="shared" si="0"/>
        <v>PND33</v>
      </c>
      <c r="L64" t="str">
        <f t="shared" si="1"/>
        <v>Botad</v>
      </c>
      <c r="M64" t="str">
        <f t="shared" si="2"/>
        <v>RC2-P</v>
      </c>
      <c r="N64" t="str">
        <f t="shared" si="3"/>
        <v>R &amp; BD Panchayat</v>
      </c>
    </row>
    <row r="65" spans="1:14" x14ac:dyDescent="0.2">
      <c r="A65" t="s">
        <v>917</v>
      </c>
      <c r="B65" t="s">
        <v>918</v>
      </c>
      <c r="C65" t="s">
        <v>801</v>
      </c>
      <c r="D65" t="s">
        <v>772</v>
      </c>
      <c r="F65" t="s">
        <v>917</v>
      </c>
      <c r="G65" t="s">
        <v>918</v>
      </c>
      <c r="H65" t="s">
        <v>801</v>
      </c>
      <c r="I65" t="s">
        <v>772</v>
      </c>
      <c r="K65" t="str">
        <f t="shared" si="0"/>
        <v>PND29</v>
      </c>
      <c r="L65" t="str">
        <f t="shared" si="1"/>
        <v>Junagarh</v>
      </c>
      <c r="M65" t="str">
        <f t="shared" si="2"/>
        <v>RC2-P</v>
      </c>
      <c r="N65" t="str">
        <f t="shared" si="3"/>
        <v>R &amp; BD Panchayat</v>
      </c>
    </row>
    <row r="66" spans="1:14" x14ac:dyDescent="0.2">
      <c r="A66" t="s">
        <v>919</v>
      </c>
      <c r="B66" t="s">
        <v>920</v>
      </c>
      <c r="C66" t="s">
        <v>791</v>
      </c>
      <c r="D66" t="s">
        <v>772</v>
      </c>
      <c r="F66" t="s">
        <v>919</v>
      </c>
      <c r="G66" t="s">
        <v>920</v>
      </c>
      <c r="H66" t="s">
        <v>791</v>
      </c>
      <c r="I66" t="s">
        <v>772</v>
      </c>
      <c r="K66" t="str">
        <f t="shared" si="0"/>
        <v>PND01</v>
      </c>
      <c r="L66" t="str">
        <f t="shared" si="1"/>
        <v>Gandhinagar</v>
      </c>
      <c r="M66" t="str">
        <f t="shared" si="2"/>
        <v>GC-P</v>
      </c>
      <c r="N66" t="str">
        <f t="shared" si="3"/>
        <v>R &amp; BD Panchayat</v>
      </c>
    </row>
    <row r="67" spans="1:14" x14ac:dyDescent="0.2">
      <c r="A67" t="s">
        <v>921</v>
      </c>
      <c r="B67" t="s">
        <v>825</v>
      </c>
      <c r="C67" t="s">
        <v>791</v>
      </c>
      <c r="D67" t="s">
        <v>772</v>
      </c>
      <c r="F67" t="s">
        <v>921</v>
      </c>
      <c r="G67" t="s">
        <v>825</v>
      </c>
      <c r="H67" t="s">
        <v>791</v>
      </c>
      <c r="I67" t="s">
        <v>772</v>
      </c>
      <c r="K67" t="str">
        <f t="shared" si="0"/>
        <v>PND02</v>
      </c>
      <c r="L67" t="str">
        <f t="shared" si="1"/>
        <v>Patan</v>
      </c>
      <c r="M67" t="str">
        <f t="shared" si="2"/>
        <v>GC-P</v>
      </c>
      <c r="N67" t="str">
        <f t="shared" si="3"/>
        <v>R &amp; BD Panchayat</v>
      </c>
    </row>
    <row r="68" spans="1:14" x14ac:dyDescent="0.2">
      <c r="A68" t="s">
        <v>922</v>
      </c>
      <c r="B68" s="28" t="s">
        <v>923</v>
      </c>
      <c r="C68" t="s">
        <v>791</v>
      </c>
      <c r="D68" t="s">
        <v>772</v>
      </c>
      <c r="F68" t="s">
        <v>922</v>
      </c>
      <c r="G68" s="29" t="s">
        <v>991</v>
      </c>
      <c r="H68" t="s">
        <v>791</v>
      </c>
      <c r="I68" t="s">
        <v>772</v>
      </c>
      <c r="K68" t="str">
        <f t="shared" ref="K68:K74" si="4">VLOOKUP(A68,$F$3:$F$74,1,0)</f>
        <v>PND03</v>
      </c>
      <c r="L68" t="e">
        <f t="shared" ref="L68:L83" si="5">VLOOKUP(B68,$G$3:$G$74,1,0)</f>
        <v>#N/A</v>
      </c>
      <c r="M68" t="str">
        <f t="shared" ref="M68:M83" si="6">VLOOKUP(C68,$H$3:$H$74,1,0)</f>
        <v>GC-P</v>
      </c>
      <c r="N68" t="str">
        <f t="shared" ref="N68:N83" si="7">VLOOKUP(D68,$I$3:$I$74,1,0)</f>
        <v>R &amp; BD Panchayat</v>
      </c>
    </row>
    <row r="69" spans="1:14" x14ac:dyDescent="0.2">
      <c r="A69" t="s">
        <v>924</v>
      </c>
      <c r="B69" s="28" t="s">
        <v>925</v>
      </c>
      <c r="C69" t="s">
        <v>791</v>
      </c>
      <c r="D69" t="s">
        <v>772</v>
      </c>
      <c r="F69" t="s">
        <v>924</v>
      </c>
      <c r="G69" s="29" t="s">
        <v>999</v>
      </c>
      <c r="H69" t="s">
        <v>791</v>
      </c>
      <c r="I69" t="s">
        <v>772</v>
      </c>
      <c r="K69" t="str">
        <f t="shared" si="4"/>
        <v>PND04</v>
      </c>
      <c r="L69" t="e">
        <f t="shared" si="5"/>
        <v>#N/A</v>
      </c>
      <c r="M69" t="str">
        <f t="shared" si="6"/>
        <v>GC-P</v>
      </c>
      <c r="N69" t="str">
        <f t="shared" si="7"/>
        <v>R &amp; BD Panchayat</v>
      </c>
    </row>
    <row r="70" spans="1:14" x14ac:dyDescent="0.2">
      <c r="A70" t="s">
        <v>926</v>
      </c>
      <c r="B70" t="s">
        <v>786</v>
      </c>
      <c r="C70" t="s">
        <v>791</v>
      </c>
      <c r="D70" t="s">
        <v>772</v>
      </c>
      <c r="F70" t="s">
        <v>926</v>
      </c>
      <c r="G70" t="s">
        <v>786</v>
      </c>
      <c r="H70" t="s">
        <v>791</v>
      </c>
      <c r="I70" t="s">
        <v>772</v>
      </c>
      <c r="K70" t="str">
        <f t="shared" si="4"/>
        <v>PND05</v>
      </c>
      <c r="L70" t="str">
        <f t="shared" si="5"/>
        <v>Mehsana</v>
      </c>
      <c r="M70" t="str">
        <f t="shared" si="6"/>
        <v>GC-P</v>
      </c>
      <c r="N70" t="str">
        <f t="shared" si="7"/>
        <v>R &amp; BD Panchayat</v>
      </c>
    </row>
    <row r="71" spans="1:14" x14ac:dyDescent="0.2">
      <c r="A71" t="s">
        <v>927</v>
      </c>
      <c r="B71" t="s">
        <v>920</v>
      </c>
      <c r="C71" t="s">
        <v>810</v>
      </c>
      <c r="D71" t="s">
        <v>928</v>
      </c>
      <c r="F71" t="s">
        <v>927</v>
      </c>
      <c r="G71" t="s">
        <v>920</v>
      </c>
      <c r="H71" t="s">
        <v>810</v>
      </c>
      <c r="I71" t="s">
        <v>928</v>
      </c>
      <c r="K71" t="str">
        <f t="shared" si="4"/>
        <v>PIU01</v>
      </c>
      <c r="L71" t="str">
        <f t="shared" si="5"/>
        <v>Gandhinagar</v>
      </c>
      <c r="M71" t="str">
        <f t="shared" si="6"/>
        <v>GC-PIU</v>
      </c>
      <c r="N71" t="str">
        <f t="shared" si="7"/>
        <v>R&amp;BD PIU</v>
      </c>
    </row>
    <row r="72" spans="1:14" x14ac:dyDescent="0.2">
      <c r="A72" t="s">
        <v>929</v>
      </c>
      <c r="B72" t="s">
        <v>890</v>
      </c>
      <c r="C72" t="s">
        <v>810</v>
      </c>
      <c r="D72" t="s">
        <v>928</v>
      </c>
      <c r="F72" t="s">
        <v>929</v>
      </c>
      <c r="G72" t="s">
        <v>890</v>
      </c>
      <c r="H72" t="s">
        <v>810</v>
      </c>
      <c r="I72" t="s">
        <v>928</v>
      </c>
      <c r="K72" t="str">
        <f t="shared" si="4"/>
        <v>PIU02</v>
      </c>
      <c r="L72" t="str">
        <f t="shared" si="5"/>
        <v>Vadodara</v>
      </c>
      <c r="M72" t="str">
        <f t="shared" si="6"/>
        <v>GC-PIU</v>
      </c>
      <c r="N72" t="str">
        <f t="shared" si="7"/>
        <v>R&amp;BD PIU</v>
      </c>
    </row>
    <row r="73" spans="1:14" x14ac:dyDescent="0.2">
      <c r="A73" t="s">
        <v>930</v>
      </c>
      <c r="B73" t="s">
        <v>906</v>
      </c>
      <c r="C73" t="s">
        <v>810</v>
      </c>
      <c r="D73" t="s">
        <v>928</v>
      </c>
      <c r="F73" t="s">
        <v>930</v>
      </c>
      <c r="G73" t="s">
        <v>906</v>
      </c>
      <c r="H73" t="s">
        <v>810</v>
      </c>
      <c r="I73" t="s">
        <v>928</v>
      </c>
      <c r="K73" t="str">
        <f t="shared" si="4"/>
        <v>PIU03</v>
      </c>
      <c r="L73" t="str">
        <f t="shared" si="5"/>
        <v>Rajkot</v>
      </c>
      <c r="M73" t="str">
        <f t="shared" si="6"/>
        <v>GC-PIU</v>
      </c>
      <c r="N73" t="str">
        <f t="shared" si="7"/>
        <v>R&amp;BD PIU</v>
      </c>
    </row>
    <row r="74" spans="1:14" x14ac:dyDescent="0.2">
      <c r="A74" t="s">
        <v>931</v>
      </c>
      <c r="B74" s="28" t="s">
        <v>932</v>
      </c>
      <c r="C74" t="s">
        <v>807</v>
      </c>
      <c r="D74" t="s">
        <v>774</v>
      </c>
      <c r="F74" t="s">
        <v>931</v>
      </c>
      <c r="G74" s="29" t="s">
        <v>1425</v>
      </c>
      <c r="H74" t="s">
        <v>807</v>
      </c>
      <c r="I74" t="s">
        <v>774</v>
      </c>
      <c r="K74" t="str">
        <f t="shared" si="4"/>
        <v>GCP01</v>
      </c>
      <c r="L74" t="e">
        <f t="shared" si="5"/>
        <v>#N/A</v>
      </c>
      <c r="M74" t="str">
        <f t="shared" si="6"/>
        <v>GC-CP</v>
      </c>
      <c r="N74" t="str">
        <f t="shared" si="7"/>
        <v>R&amp;BD CapitalProjects</v>
      </c>
    </row>
    <row r="75" spans="1:14" x14ac:dyDescent="0.2">
      <c r="A75" s="28" t="s">
        <v>933</v>
      </c>
      <c r="B75" s="28" t="s">
        <v>934</v>
      </c>
      <c r="C75" s="28" t="s">
        <v>807</v>
      </c>
      <c r="D75" s="28" t="s">
        <v>774</v>
      </c>
      <c r="K75" t="e">
        <f>VLOOKUP(A75,$F$3:$F$74,1,0)</f>
        <v>#N/A</v>
      </c>
      <c r="L75" t="e">
        <f t="shared" si="5"/>
        <v>#N/A</v>
      </c>
      <c r="M75" t="str">
        <f t="shared" si="6"/>
        <v>GC-CP</v>
      </c>
      <c r="N75" t="str">
        <f t="shared" si="7"/>
        <v>R&amp;BD CapitalProjects</v>
      </c>
    </row>
    <row r="76" spans="1:14" x14ac:dyDescent="0.2">
      <c r="A76" s="28" t="s">
        <v>935</v>
      </c>
      <c r="B76" s="28" t="s">
        <v>936</v>
      </c>
      <c r="C76" s="28" t="s">
        <v>807</v>
      </c>
      <c r="D76" s="28" t="s">
        <v>774</v>
      </c>
      <c r="K76" t="e">
        <f t="shared" ref="K76:K83" si="8">VLOOKUP(A76,$F$3:$F$74,1,0)</f>
        <v>#N/A</v>
      </c>
      <c r="L76" t="e">
        <f t="shared" si="5"/>
        <v>#N/A</v>
      </c>
      <c r="M76" t="str">
        <f t="shared" si="6"/>
        <v>GC-CP</v>
      </c>
      <c r="N76" t="str">
        <f t="shared" si="7"/>
        <v>R&amp;BD CapitalProjects</v>
      </c>
    </row>
    <row r="77" spans="1:14" x14ac:dyDescent="0.2">
      <c r="A77" s="28" t="s">
        <v>937</v>
      </c>
      <c r="B77" s="28" t="s">
        <v>938</v>
      </c>
      <c r="C77" s="28" t="s">
        <v>807</v>
      </c>
      <c r="D77" s="28" t="s">
        <v>774</v>
      </c>
      <c r="K77" t="e">
        <f t="shared" si="8"/>
        <v>#N/A</v>
      </c>
      <c r="L77" t="e">
        <f t="shared" si="5"/>
        <v>#N/A</v>
      </c>
      <c r="M77" t="str">
        <f t="shared" si="6"/>
        <v>GC-CP</v>
      </c>
      <c r="N77" t="str">
        <f t="shared" si="7"/>
        <v>R&amp;BD CapitalProjects</v>
      </c>
    </row>
    <row r="78" spans="1:14" x14ac:dyDescent="0.2">
      <c r="A78" s="28" t="s">
        <v>939</v>
      </c>
      <c r="B78" s="28" t="s">
        <v>780</v>
      </c>
      <c r="C78" s="28" t="s">
        <v>809</v>
      </c>
      <c r="D78" s="28" t="s">
        <v>775</v>
      </c>
      <c r="K78" t="e">
        <f t="shared" si="8"/>
        <v>#N/A</v>
      </c>
      <c r="L78" t="str">
        <f t="shared" si="5"/>
        <v>Ahmedabad</v>
      </c>
      <c r="M78" t="e">
        <f t="shared" si="6"/>
        <v>#N/A</v>
      </c>
      <c r="N78" t="e">
        <f t="shared" si="7"/>
        <v>#N/A</v>
      </c>
    </row>
    <row r="79" spans="1:14" x14ac:dyDescent="0.2">
      <c r="A79" s="28" t="s">
        <v>940</v>
      </c>
      <c r="B79" s="28" t="s">
        <v>780</v>
      </c>
      <c r="C79" s="28" t="s">
        <v>803</v>
      </c>
      <c r="D79" s="28" t="s">
        <v>773</v>
      </c>
      <c r="K79" t="e">
        <f t="shared" si="8"/>
        <v>#N/A</v>
      </c>
      <c r="L79" t="str">
        <f t="shared" si="5"/>
        <v>Ahmedabad</v>
      </c>
      <c r="M79" t="e">
        <f t="shared" si="6"/>
        <v>#N/A</v>
      </c>
      <c r="N79" t="e">
        <f t="shared" si="7"/>
        <v>#N/A</v>
      </c>
    </row>
    <row r="80" spans="1:14" x14ac:dyDescent="0.2">
      <c r="A80" s="28" t="s">
        <v>941</v>
      </c>
      <c r="B80" s="28" t="s">
        <v>906</v>
      </c>
      <c r="C80" s="28" t="s">
        <v>803</v>
      </c>
      <c r="D80" s="28" t="s">
        <v>773</v>
      </c>
      <c r="K80" t="e">
        <f t="shared" si="8"/>
        <v>#N/A</v>
      </c>
      <c r="L80" t="str">
        <f t="shared" si="5"/>
        <v>Rajkot</v>
      </c>
      <c r="M80" t="e">
        <f t="shared" si="6"/>
        <v>#N/A</v>
      </c>
      <c r="N80" t="e">
        <f t="shared" si="7"/>
        <v>#N/A</v>
      </c>
    </row>
    <row r="81" spans="1:14" x14ac:dyDescent="0.2">
      <c r="A81" s="28" t="s">
        <v>942</v>
      </c>
      <c r="B81" s="28" t="s">
        <v>943</v>
      </c>
      <c r="C81" s="28" t="s">
        <v>803</v>
      </c>
      <c r="D81" s="28" t="s">
        <v>773</v>
      </c>
      <c r="K81" t="e">
        <f t="shared" si="8"/>
        <v>#N/A</v>
      </c>
      <c r="L81" t="e">
        <f t="shared" si="5"/>
        <v>#N/A</v>
      </c>
      <c r="M81" t="e">
        <f t="shared" si="6"/>
        <v>#N/A</v>
      </c>
      <c r="N81" t="e">
        <f t="shared" si="7"/>
        <v>#N/A</v>
      </c>
    </row>
    <row r="82" spans="1:14" x14ac:dyDescent="0.2">
      <c r="A82" s="28" t="s">
        <v>944</v>
      </c>
      <c r="B82" s="28" t="s">
        <v>890</v>
      </c>
      <c r="C82" s="28" t="s">
        <v>805</v>
      </c>
      <c r="D82" s="28" t="s">
        <v>773</v>
      </c>
      <c r="K82" t="e">
        <f t="shared" si="8"/>
        <v>#N/A</v>
      </c>
      <c r="L82" t="str">
        <f t="shared" si="5"/>
        <v>Vadodara</v>
      </c>
      <c r="M82" t="e">
        <f t="shared" si="6"/>
        <v>#N/A</v>
      </c>
      <c r="N82" t="e">
        <f t="shared" si="7"/>
        <v>#N/A</v>
      </c>
    </row>
    <row r="83" spans="1:14" x14ac:dyDescent="0.2">
      <c r="A83" s="28" t="s">
        <v>945</v>
      </c>
      <c r="B83" s="28" t="s">
        <v>839</v>
      </c>
      <c r="C83" s="28" t="s">
        <v>805</v>
      </c>
      <c r="D83" s="28" t="s">
        <v>773</v>
      </c>
      <c r="K83" t="e">
        <f t="shared" si="8"/>
        <v>#N/A</v>
      </c>
      <c r="L83" t="str">
        <f t="shared" si="5"/>
        <v>Bharuch</v>
      </c>
      <c r="M83" t="e">
        <f t="shared" si="6"/>
        <v>#N/A</v>
      </c>
      <c r="N83" t="e">
        <f t="shared" si="7"/>
        <v>#N/A</v>
      </c>
    </row>
  </sheetData>
  <autoFilter ref="F2:N83"/>
  <mergeCells count="3">
    <mergeCell ref="A1:D1"/>
    <mergeCell ref="F1:I1"/>
    <mergeCell ref="K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selection activeCell="A250" sqref="A250"/>
    </sheetView>
  </sheetViews>
  <sheetFormatPr defaultRowHeight="12.75" x14ac:dyDescent="0.2"/>
  <cols>
    <col min="1" max="1" width="17" bestFit="1" customWidth="1"/>
    <col min="2" max="2" width="43.5" bestFit="1" customWidth="1"/>
    <col min="3" max="3" width="13.5" bestFit="1" customWidth="1"/>
    <col min="5" max="5" width="16.83203125" bestFit="1" customWidth="1"/>
    <col min="6" max="6" width="43.5" bestFit="1" customWidth="1"/>
    <col min="7" max="7" width="13.33203125" bestFit="1" customWidth="1"/>
    <col min="8" max="8" width="13.33203125" customWidth="1"/>
    <col min="9" max="9" width="6.83203125" bestFit="1" customWidth="1"/>
    <col min="10" max="10" width="43.5" bestFit="1" customWidth="1"/>
    <col min="11" max="11" width="7.33203125" bestFit="1" customWidth="1"/>
  </cols>
  <sheetData>
    <row r="1" spans="1:11" s="34" customFormat="1" x14ac:dyDescent="0.2">
      <c r="A1" s="71" t="s">
        <v>1430</v>
      </c>
      <c r="B1" s="71"/>
      <c r="C1" s="71"/>
      <c r="E1" s="71" t="s">
        <v>1431</v>
      </c>
      <c r="F1" s="71"/>
      <c r="G1" s="71"/>
      <c r="I1" s="71" t="s">
        <v>1432</v>
      </c>
      <c r="J1" s="71"/>
      <c r="K1" s="71"/>
    </row>
    <row r="2" spans="1:11" s="25" customFormat="1" x14ac:dyDescent="0.2">
      <c r="A2" s="30" t="s">
        <v>946</v>
      </c>
      <c r="B2" s="30" t="s">
        <v>947</v>
      </c>
      <c r="C2" s="30" t="s">
        <v>812</v>
      </c>
      <c r="E2" s="30" t="s">
        <v>946</v>
      </c>
      <c r="F2" s="30" t="s">
        <v>947</v>
      </c>
      <c r="G2" s="30" t="s">
        <v>812</v>
      </c>
      <c r="I2" s="30" t="s">
        <v>1426</v>
      </c>
      <c r="J2" s="30" t="s">
        <v>1427</v>
      </c>
      <c r="K2" s="30" t="s">
        <v>1428</v>
      </c>
    </row>
    <row r="3" spans="1:11" x14ac:dyDescent="0.2">
      <c r="A3" s="31" t="s">
        <v>948</v>
      </c>
      <c r="B3" s="31" t="s">
        <v>949</v>
      </c>
      <c r="C3" s="31" t="s">
        <v>814</v>
      </c>
      <c r="E3" s="31" t="s">
        <v>948</v>
      </c>
      <c r="F3" s="31" t="s">
        <v>949</v>
      </c>
      <c r="G3" s="31" t="s">
        <v>814</v>
      </c>
      <c r="I3" s="31" t="str">
        <f>VLOOKUP(A3,$E$3:$E$249,1,0)</f>
        <v>SD1</v>
      </c>
      <c r="J3" s="31" t="str">
        <f>VLOOKUP(B3,$F$3:$F$249,1,0)</f>
        <v>Sub Div - 1, Ahmedabad</v>
      </c>
      <c r="K3" s="31" t="str">
        <f>VLOOKUP(C3,$G$3:$G$249,1,0)</f>
        <v>RBD01</v>
      </c>
    </row>
    <row r="4" spans="1:11" x14ac:dyDescent="0.2">
      <c r="A4" s="31" t="s">
        <v>950</v>
      </c>
      <c r="B4" s="31" t="s">
        <v>951</v>
      </c>
      <c r="C4" s="31" t="s">
        <v>814</v>
      </c>
      <c r="E4" s="31" t="s">
        <v>950</v>
      </c>
      <c r="F4" s="31" t="s">
        <v>951</v>
      </c>
      <c r="G4" s="31" t="s">
        <v>814</v>
      </c>
      <c r="I4" s="31" t="str">
        <f t="shared" ref="I4:I67" si="0">VLOOKUP(A4,$E$3:$E$249,1,0)</f>
        <v>SD2</v>
      </c>
      <c r="J4" s="31" t="str">
        <f t="shared" ref="J4:J67" si="1">VLOOKUP(B4,$F$3:$F$249,1,0)</f>
        <v>Sub Div - 2, Ahmedabad</v>
      </c>
      <c r="K4" s="31" t="str">
        <f t="shared" ref="K4:K67" si="2">VLOOKUP(C4,$G$3:$G$249,1,0)</f>
        <v>RBD01</v>
      </c>
    </row>
    <row r="5" spans="1:11" x14ac:dyDescent="0.2">
      <c r="A5" s="31" t="s">
        <v>952</v>
      </c>
      <c r="B5" s="31" t="s">
        <v>953</v>
      </c>
      <c r="C5" s="31" t="s">
        <v>814</v>
      </c>
      <c r="E5" s="31" t="s">
        <v>952</v>
      </c>
      <c r="F5" s="31" t="s">
        <v>953</v>
      </c>
      <c r="G5" s="31" t="s">
        <v>814</v>
      </c>
      <c r="I5" s="31" t="str">
        <f t="shared" si="0"/>
        <v>SD3</v>
      </c>
      <c r="J5" s="31" t="str">
        <f t="shared" si="1"/>
        <v>Dhandhuka</v>
      </c>
      <c r="K5" s="31" t="str">
        <f t="shared" si="2"/>
        <v>RBD01</v>
      </c>
    </row>
    <row r="6" spans="1:11" x14ac:dyDescent="0.2">
      <c r="A6" s="31" t="s">
        <v>954</v>
      </c>
      <c r="B6" s="31" t="s">
        <v>955</v>
      </c>
      <c r="C6" s="31" t="s">
        <v>814</v>
      </c>
      <c r="E6" s="31" t="s">
        <v>954</v>
      </c>
      <c r="F6" s="31" t="s">
        <v>955</v>
      </c>
      <c r="G6" s="31" t="s">
        <v>814</v>
      </c>
      <c r="I6" s="31" t="str">
        <f t="shared" si="0"/>
        <v>SD4</v>
      </c>
      <c r="J6" s="31" t="str">
        <f t="shared" si="1"/>
        <v>Viramgam</v>
      </c>
      <c r="K6" s="31" t="str">
        <f t="shared" si="2"/>
        <v>RBD01</v>
      </c>
    </row>
    <row r="7" spans="1:11" x14ac:dyDescent="0.2">
      <c r="A7" s="31" t="s">
        <v>956</v>
      </c>
      <c r="B7" s="31" t="s">
        <v>957</v>
      </c>
      <c r="C7" s="31" t="s">
        <v>814</v>
      </c>
      <c r="E7" s="31" t="s">
        <v>956</v>
      </c>
      <c r="F7" s="31" t="s">
        <v>957</v>
      </c>
      <c r="G7" s="31" t="s">
        <v>814</v>
      </c>
      <c r="I7" s="31" t="str">
        <f t="shared" si="0"/>
        <v>SD5</v>
      </c>
      <c r="J7" s="31" t="str">
        <f t="shared" si="1"/>
        <v>Dholka</v>
      </c>
      <c r="K7" s="31" t="str">
        <f t="shared" si="2"/>
        <v>RBD01</v>
      </c>
    </row>
    <row r="8" spans="1:11" x14ac:dyDescent="0.2">
      <c r="A8" s="31" t="s">
        <v>958</v>
      </c>
      <c r="B8" s="31" t="s">
        <v>816</v>
      </c>
      <c r="C8" s="31" t="s">
        <v>815</v>
      </c>
      <c r="E8" s="31" t="s">
        <v>958</v>
      </c>
      <c r="F8" s="31" t="s">
        <v>816</v>
      </c>
      <c r="G8" s="31" t="s">
        <v>815</v>
      </c>
      <c r="I8" s="31" t="str">
        <f t="shared" si="0"/>
        <v>SD6</v>
      </c>
      <c r="J8" s="31" t="str">
        <f t="shared" si="1"/>
        <v>Kheda</v>
      </c>
      <c r="K8" s="31" t="str">
        <f t="shared" si="2"/>
        <v>RBD02</v>
      </c>
    </row>
    <row r="9" spans="1:11" x14ac:dyDescent="0.2">
      <c r="A9" s="31" t="s">
        <v>959</v>
      </c>
      <c r="B9" s="31" t="s">
        <v>960</v>
      </c>
      <c r="C9" s="31" t="s">
        <v>815</v>
      </c>
      <c r="E9" s="31" t="s">
        <v>959</v>
      </c>
      <c r="F9" s="31" t="s">
        <v>960</v>
      </c>
      <c r="G9" s="31" t="s">
        <v>815</v>
      </c>
      <c r="I9" s="31" t="str">
        <f t="shared" si="0"/>
        <v>SD7</v>
      </c>
      <c r="J9" s="31" t="str">
        <f t="shared" si="1"/>
        <v>Nadiad</v>
      </c>
      <c r="K9" s="31" t="str">
        <f t="shared" si="2"/>
        <v>RBD02</v>
      </c>
    </row>
    <row r="10" spans="1:11" x14ac:dyDescent="0.2">
      <c r="A10" s="31" t="s">
        <v>961</v>
      </c>
      <c r="B10" s="31" t="s">
        <v>962</v>
      </c>
      <c r="C10" s="31" t="s">
        <v>815</v>
      </c>
      <c r="E10" s="31" t="s">
        <v>961</v>
      </c>
      <c r="F10" s="31" t="s">
        <v>962</v>
      </c>
      <c r="G10" s="31" t="s">
        <v>815</v>
      </c>
      <c r="I10" s="31" t="str">
        <f t="shared" si="0"/>
        <v>SD8</v>
      </c>
      <c r="J10" s="31" t="str">
        <f t="shared" si="1"/>
        <v>Kapadwanj</v>
      </c>
      <c r="K10" s="31" t="str">
        <f t="shared" si="2"/>
        <v>RBD02</v>
      </c>
    </row>
    <row r="11" spans="1:11" x14ac:dyDescent="0.2">
      <c r="A11" s="31" t="s">
        <v>963</v>
      </c>
      <c r="B11" s="31" t="s">
        <v>964</v>
      </c>
      <c r="C11" s="31" t="s">
        <v>815</v>
      </c>
      <c r="E11" s="31" t="s">
        <v>963</v>
      </c>
      <c r="F11" s="31" t="s">
        <v>964</v>
      </c>
      <c r="G11" s="31" t="s">
        <v>815</v>
      </c>
      <c r="I11" s="31" t="str">
        <f t="shared" si="0"/>
        <v>SD9</v>
      </c>
      <c r="J11" s="31" t="str">
        <f t="shared" si="1"/>
        <v>Dakor</v>
      </c>
      <c r="K11" s="31" t="str">
        <f t="shared" si="2"/>
        <v>RBD02</v>
      </c>
    </row>
    <row r="12" spans="1:11" x14ac:dyDescent="0.2">
      <c r="A12" s="31" t="s">
        <v>965</v>
      </c>
      <c r="B12" s="31" t="s">
        <v>818</v>
      </c>
      <c r="C12" s="31" t="s">
        <v>817</v>
      </c>
      <c r="E12" s="31" t="s">
        <v>965</v>
      </c>
      <c r="F12" s="31" t="s">
        <v>818</v>
      </c>
      <c r="G12" s="31" t="s">
        <v>817</v>
      </c>
      <c r="I12" s="31" t="str">
        <f t="shared" si="0"/>
        <v>SD10</v>
      </c>
      <c r="J12" s="31" t="str">
        <f t="shared" si="1"/>
        <v>Anand</v>
      </c>
      <c r="K12" s="31" t="str">
        <f t="shared" si="2"/>
        <v>RBD03</v>
      </c>
    </row>
    <row r="13" spans="1:11" x14ac:dyDescent="0.2">
      <c r="A13" s="31" t="s">
        <v>966</v>
      </c>
      <c r="B13" s="31" t="s">
        <v>967</v>
      </c>
      <c r="C13" s="31" t="s">
        <v>817</v>
      </c>
      <c r="E13" s="31" t="s">
        <v>966</v>
      </c>
      <c r="F13" s="31" t="s">
        <v>967</v>
      </c>
      <c r="G13" s="31" t="s">
        <v>817</v>
      </c>
      <c r="I13" s="31" t="str">
        <f t="shared" si="0"/>
        <v>SD11</v>
      </c>
      <c r="J13" s="31" t="str">
        <f t="shared" si="1"/>
        <v>Khambhat</v>
      </c>
      <c r="K13" s="31" t="str">
        <f t="shared" si="2"/>
        <v>RBD03</v>
      </c>
    </row>
    <row r="14" spans="1:11" x14ac:dyDescent="0.2">
      <c r="A14" s="31" t="s">
        <v>968</v>
      </c>
      <c r="B14" s="31" t="s">
        <v>820</v>
      </c>
      <c r="C14" s="31" t="s">
        <v>819</v>
      </c>
      <c r="E14" s="31" t="s">
        <v>968</v>
      </c>
      <c r="F14" s="31" t="s">
        <v>820</v>
      </c>
      <c r="G14" s="31" t="s">
        <v>819</v>
      </c>
      <c r="I14" s="31" t="str">
        <f t="shared" si="0"/>
        <v>SD12</v>
      </c>
      <c r="J14" s="31" t="str">
        <f t="shared" si="1"/>
        <v>Himmatnagar</v>
      </c>
      <c r="K14" s="31" t="str">
        <f t="shared" si="2"/>
        <v>RBD04</v>
      </c>
    </row>
    <row r="15" spans="1:11" x14ac:dyDescent="0.2">
      <c r="A15" s="31" t="s">
        <v>969</v>
      </c>
      <c r="B15" s="31" t="s">
        <v>970</v>
      </c>
      <c r="C15" s="31" t="s">
        <v>819</v>
      </c>
      <c r="E15" s="31" t="s">
        <v>969</v>
      </c>
      <c r="F15" s="31" t="s">
        <v>970</v>
      </c>
      <c r="G15" s="31" t="s">
        <v>819</v>
      </c>
      <c r="I15" s="31" t="str">
        <f t="shared" si="0"/>
        <v>SD13</v>
      </c>
      <c r="J15" s="31" t="str">
        <f t="shared" si="1"/>
        <v>Khedbrahma</v>
      </c>
      <c r="K15" s="31" t="str">
        <f t="shared" si="2"/>
        <v>RBD04</v>
      </c>
    </row>
    <row r="16" spans="1:11" x14ac:dyDescent="0.2">
      <c r="A16" s="31" t="s">
        <v>971</v>
      </c>
      <c r="B16" s="31" t="s">
        <v>972</v>
      </c>
      <c r="C16" s="31" t="s">
        <v>819</v>
      </c>
      <c r="E16" s="31" t="s">
        <v>971</v>
      </c>
      <c r="F16" s="31" t="s">
        <v>972</v>
      </c>
      <c r="G16" s="31" t="s">
        <v>819</v>
      </c>
      <c r="I16" s="31" t="str">
        <f t="shared" si="0"/>
        <v>SD14</v>
      </c>
      <c r="J16" s="31" t="str">
        <f t="shared" si="1"/>
        <v>Idar</v>
      </c>
      <c r="K16" s="31" t="str">
        <f t="shared" si="2"/>
        <v>RBD04</v>
      </c>
    </row>
    <row r="17" spans="1:11" x14ac:dyDescent="0.2">
      <c r="A17" s="31" t="s">
        <v>973</v>
      </c>
      <c r="B17" s="31" t="s">
        <v>974</v>
      </c>
      <c r="C17" s="31" t="s">
        <v>821</v>
      </c>
      <c r="E17" s="31" t="s">
        <v>973</v>
      </c>
      <c r="F17" s="31" t="s">
        <v>974</v>
      </c>
      <c r="G17" s="31" t="s">
        <v>821</v>
      </c>
      <c r="I17" s="31" t="str">
        <f t="shared" si="0"/>
        <v>SD15</v>
      </c>
      <c r="J17" s="31" t="str">
        <f t="shared" si="1"/>
        <v>Bhiloda</v>
      </c>
      <c r="K17" s="31" t="str">
        <f t="shared" si="2"/>
        <v>RBD05</v>
      </c>
    </row>
    <row r="18" spans="1:11" x14ac:dyDescent="0.2">
      <c r="A18" s="31" t="s">
        <v>975</v>
      </c>
      <c r="B18" s="31" t="s">
        <v>822</v>
      </c>
      <c r="C18" s="31" t="s">
        <v>821</v>
      </c>
      <c r="E18" s="31" t="s">
        <v>975</v>
      </c>
      <c r="F18" s="31" t="s">
        <v>822</v>
      </c>
      <c r="G18" s="31" t="s">
        <v>821</v>
      </c>
      <c r="I18" s="31" t="str">
        <f t="shared" si="0"/>
        <v>SD16</v>
      </c>
      <c r="J18" s="31" t="str">
        <f t="shared" si="1"/>
        <v>Modasa</v>
      </c>
      <c r="K18" s="31" t="str">
        <f t="shared" si="2"/>
        <v>RBD05</v>
      </c>
    </row>
    <row r="19" spans="1:11" x14ac:dyDescent="0.2">
      <c r="A19" s="31" t="s">
        <v>976</v>
      </c>
      <c r="B19" s="31" t="s">
        <v>977</v>
      </c>
      <c r="C19" s="31" t="s">
        <v>821</v>
      </c>
      <c r="E19" s="31" t="s">
        <v>976</v>
      </c>
      <c r="F19" s="31" t="s">
        <v>977</v>
      </c>
      <c r="G19" s="31" t="s">
        <v>821</v>
      </c>
      <c r="I19" s="31" t="str">
        <f t="shared" si="0"/>
        <v>SD17</v>
      </c>
      <c r="J19" s="31" t="str">
        <f t="shared" si="1"/>
        <v>Malpur</v>
      </c>
      <c r="K19" s="31" t="str">
        <f t="shared" si="2"/>
        <v>RBD05</v>
      </c>
    </row>
    <row r="20" spans="1:11" x14ac:dyDescent="0.2">
      <c r="A20" s="31" t="s">
        <v>978</v>
      </c>
      <c r="B20" s="31" t="s">
        <v>786</v>
      </c>
      <c r="C20" s="31" t="s">
        <v>823</v>
      </c>
      <c r="E20" s="31" t="s">
        <v>978</v>
      </c>
      <c r="F20" s="31" t="s">
        <v>786</v>
      </c>
      <c r="G20" s="31" t="s">
        <v>823</v>
      </c>
      <c r="I20" s="31" t="str">
        <f t="shared" si="0"/>
        <v>SD18</v>
      </c>
      <c r="J20" s="31" t="str">
        <f t="shared" si="1"/>
        <v>Mehsana</v>
      </c>
      <c r="K20" s="31" t="str">
        <f t="shared" si="2"/>
        <v>RBD06</v>
      </c>
    </row>
    <row r="21" spans="1:11" x14ac:dyDescent="0.2">
      <c r="A21" s="31" t="s">
        <v>979</v>
      </c>
      <c r="B21" s="31" t="s">
        <v>980</v>
      </c>
      <c r="C21" s="31" t="s">
        <v>823</v>
      </c>
      <c r="E21" s="31" t="s">
        <v>979</v>
      </c>
      <c r="F21" s="31" t="s">
        <v>980</v>
      </c>
      <c r="G21" s="31" t="s">
        <v>823</v>
      </c>
      <c r="I21" s="31" t="str">
        <f t="shared" si="0"/>
        <v>SD19</v>
      </c>
      <c r="J21" s="31" t="str">
        <f t="shared" si="1"/>
        <v>Visnagar</v>
      </c>
      <c r="K21" s="31" t="str">
        <f t="shared" si="2"/>
        <v>RBD06</v>
      </c>
    </row>
    <row r="22" spans="1:11" x14ac:dyDescent="0.2">
      <c r="A22" s="31" t="s">
        <v>981</v>
      </c>
      <c r="B22" s="31" t="s">
        <v>982</v>
      </c>
      <c r="C22" s="31" t="s">
        <v>823</v>
      </c>
      <c r="E22" s="31" t="s">
        <v>981</v>
      </c>
      <c r="F22" s="31" t="s">
        <v>982</v>
      </c>
      <c r="G22" s="31" t="s">
        <v>823</v>
      </c>
      <c r="I22" s="31" t="str">
        <f t="shared" si="0"/>
        <v>SD20</v>
      </c>
      <c r="J22" s="31" t="str">
        <f t="shared" si="1"/>
        <v>Kadi</v>
      </c>
      <c r="K22" s="31" t="str">
        <f t="shared" si="2"/>
        <v>RBD06</v>
      </c>
    </row>
    <row r="23" spans="1:11" x14ac:dyDescent="0.2">
      <c r="A23" s="31" t="s">
        <v>983</v>
      </c>
      <c r="B23" s="31" t="s">
        <v>825</v>
      </c>
      <c r="C23" s="31" t="s">
        <v>824</v>
      </c>
      <c r="E23" s="31" t="s">
        <v>983</v>
      </c>
      <c r="F23" s="31" t="s">
        <v>825</v>
      </c>
      <c r="G23" s="31" t="s">
        <v>824</v>
      </c>
      <c r="I23" s="31" t="str">
        <f t="shared" si="0"/>
        <v>SD21</v>
      </c>
      <c r="J23" s="31" t="str">
        <f t="shared" si="1"/>
        <v>Patan</v>
      </c>
      <c r="K23" s="31" t="str">
        <f t="shared" si="2"/>
        <v>RBD07</v>
      </c>
    </row>
    <row r="24" spans="1:11" x14ac:dyDescent="0.2">
      <c r="A24" s="31" t="s">
        <v>984</v>
      </c>
      <c r="B24" s="31" t="s">
        <v>985</v>
      </c>
      <c r="C24" s="31" t="s">
        <v>824</v>
      </c>
      <c r="E24" s="31" t="s">
        <v>984</v>
      </c>
      <c r="F24" s="31" t="s">
        <v>985</v>
      </c>
      <c r="G24" s="31" t="s">
        <v>824</v>
      </c>
      <c r="I24" s="31" t="str">
        <f t="shared" si="0"/>
        <v>SD22</v>
      </c>
      <c r="J24" s="31" t="str">
        <f t="shared" si="1"/>
        <v>Radhanpur</v>
      </c>
      <c r="K24" s="31" t="str">
        <f t="shared" si="2"/>
        <v>RBD07</v>
      </c>
    </row>
    <row r="25" spans="1:11" x14ac:dyDescent="0.2">
      <c r="A25" s="31" t="s">
        <v>986</v>
      </c>
      <c r="B25" s="31" t="s">
        <v>987</v>
      </c>
      <c r="C25" s="31" t="s">
        <v>824</v>
      </c>
      <c r="E25" s="31" t="s">
        <v>986</v>
      </c>
      <c r="F25" s="31" t="s">
        <v>987</v>
      </c>
      <c r="G25" s="31" t="s">
        <v>824</v>
      </c>
      <c r="I25" s="31" t="str">
        <f t="shared" si="0"/>
        <v>SD23</v>
      </c>
      <c r="J25" s="31" t="str">
        <f t="shared" si="1"/>
        <v>Harij</v>
      </c>
      <c r="K25" s="31" t="str">
        <f t="shared" si="2"/>
        <v>RBD07</v>
      </c>
    </row>
    <row r="26" spans="1:11" x14ac:dyDescent="0.2">
      <c r="A26" s="31" t="s">
        <v>988</v>
      </c>
      <c r="B26" s="31" t="s">
        <v>989</v>
      </c>
      <c r="C26" s="31" t="s">
        <v>824</v>
      </c>
      <c r="E26" s="31" t="s">
        <v>988</v>
      </c>
      <c r="F26" s="31" t="s">
        <v>989</v>
      </c>
      <c r="G26" s="31" t="s">
        <v>824</v>
      </c>
      <c r="I26" s="31" t="str">
        <f t="shared" si="0"/>
        <v>SD24</v>
      </c>
      <c r="J26" s="31" t="str">
        <f t="shared" si="1"/>
        <v>Siddhpur</v>
      </c>
      <c r="K26" s="31" t="str">
        <f t="shared" si="2"/>
        <v>RBD07</v>
      </c>
    </row>
    <row r="27" spans="1:11" x14ac:dyDescent="0.2">
      <c r="A27" s="31" t="s">
        <v>990</v>
      </c>
      <c r="B27" s="31" t="s">
        <v>991</v>
      </c>
      <c r="C27" s="31" t="s">
        <v>826</v>
      </c>
      <c r="E27" s="31" t="s">
        <v>990</v>
      </c>
      <c r="F27" s="31" t="s">
        <v>991</v>
      </c>
      <c r="G27" s="31" t="s">
        <v>826</v>
      </c>
      <c r="I27" s="31" t="str">
        <f t="shared" si="0"/>
        <v>SD25</v>
      </c>
      <c r="J27" s="31" t="str">
        <f t="shared" si="1"/>
        <v>Palanpur</v>
      </c>
      <c r="K27" s="31" t="str">
        <f t="shared" si="2"/>
        <v>RBD08</v>
      </c>
    </row>
    <row r="28" spans="1:11" x14ac:dyDescent="0.2">
      <c r="A28" s="31" t="s">
        <v>992</v>
      </c>
      <c r="B28" s="31" t="s">
        <v>993</v>
      </c>
      <c r="C28" s="31" t="s">
        <v>826</v>
      </c>
      <c r="E28" s="31" t="s">
        <v>992</v>
      </c>
      <c r="F28" s="31" t="s">
        <v>993</v>
      </c>
      <c r="G28" s="31" t="s">
        <v>826</v>
      </c>
      <c r="I28" s="31" t="str">
        <f t="shared" si="0"/>
        <v>SD26</v>
      </c>
      <c r="J28" s="31" t="str">
        <f t="shared" si="1"/>
        <v>Deodar</v>
      </c>
      <c r="K28" s="31" t="str">
        <f t="shared" si="2"/>
        <v>RBD08</v>
      </c>
    </row>
    <row r="29" spans="1:11" x14ac:dyDescent="0.2">
      <c r="A29" s="31" t="s">
        <v>994</v>
      </c>
      <c r="B29" s="31" t="s">
        <v>995</v>
      </c>
      <c r="C29" s="31" t="s">
        <v>826</v>
      </c>
      <c r="E29" s="31" t="s">
        <v>994</v>
      </c>
      <c r="F29" s="31" t="s">
        <v>995</v>
      </c>
      <c r="G29" s="31" t="s">
        <v>826</v>
      </c>
      <c r="I29" s="31" t="str">
        <f t="shared" si="0"/>
        <v>SD27</v>
      </c>
      <c r="J29" s="31" t="str">
        <f t="shared" si="1"/>
        <v>Ambaji</v>
      </c>
      <c r="K29" s="31" t="str">
        <f t="shared" si="2"/>
        <v>RBD08</v>
      </c>
    </row>
    <row r="30" spans="1:11" x14ac:dyDescent="0.2">
      <c r="A30" s="31" t="s">
        <v>996</v>
      </c>
      <c r="B30" s="31" t="s">
        <v>997</v>
      </c>
      <c r="C30" s="31" t="s">
        <v>826</v>
      </c>
      <c r="E30" s="31" t="s">
        <v>996</v>
      </c>
      <c r="F30" s="31" t="s">
        <v>997</v>
      </c>
      <c r="G30" s="31" t="s">
        <v>826</v>
      </c>
      <c r="I30" s="31" t="str">
        <f t="shared" si="0"/>
        <v>SD28</v>
      </c>
      <c r="J30" s="31" t="str">
        <f t="shared" si="1"/>
        <v>Tharad</v>
      </c>
      <c r="K30" s="31" t="str">
        <f t="shared" si="2"/>
        <v>RBD08</v>
      </c>
    </row>
    <row r="31" spans="1:11" x14ac:dyDescent="0.2">
      <c r="A31" s="31" t="s">
        <v>998</v>
      </c>
      <c r="B31" s="31" t="s">
        <v>999</v>
      </c>
      <c r="C31" s="31" t="s">
        <v>828</v>
      </c>
      <c r="E31" s="31" t="s">
        <v>998</v>
      </c>
      <c r="F31" s="31" t="s">
        <v>999</v>
      </c>
      <c r="G31" s="31" t="s">
        <v>828</v>
      </c>
      <c r="I31" s="31" t="str">
        <f t="shared" si="0"/>
        <v>SD29</v>
      </c>
      <c r="J31" s="31" t="str">
        <f t="shared" si="1"/>
        <v>Bhuj</v>
      </c>
      <c r="K31" s="31" t="str">
        <f t="shared" si="2"/>
        <v>RBD09</v>
      </c>
    </row>
    <row r="32" spans="1:11" x14ac:dyDescent="0.2">
      <c r="A32" s="31" t="s">
        <v>1000</v>
      </c>
      <c r="B32" s="31" t="s">
        <v>1001</v>
      </c>
      <c r="C32" s="31" t="s">
        <v>828</v>
      </c>
      <c r="E32" s="31" t="s">
        <v>1000</v>
      </c>
      <c r="F32" s="31" t="s">
        <v>1001</v>
      </c>
      <c r="G32" s="31" t="s">
        <v>828</v>
      </c>
      <c r="I32" s="31" t="str">
        <f t="shared" si="0"/>
        <v>SD30</v>
      </c>
      <c r="J32" s="31" t="str">
        <f t="shared" si="1"/>
        <v>Anjar</v>
      </c>
      <c r="K32" s="31" t="str">
        <f t="shared" si="2"/>
        <v>RBD09</v>
      </c>
    </row>
    <row r="33" spans="1:11" x14ac:dyDescent="0.2">
      <c r="A33" s="31" t="s">
        <v>1002</v>
      </c>
      <c r="B33" s="31" t="s">
        <v>1003</v>
      </c>
      <c r="C33" s="31" t="s">
        <v>828</v>
      </c>
      <c r="E33" s="31" t="s">
        <v>1002</v>
      </c>
      <c r="F33" s="31" t="s">
        <v>1003</v>
      </c>
      <c r="G33" s="31" t="s">
        <v>828</v>
      </c>
      <c r="I33" s="31" t="str">
        <f t="shared" si="0"/>
        <v>SD31</v>
      </c>
      <c r="J33" s="31" t="str">
        <f t="shared" si="1"/>
        <v>Mandvi</v>
      </c>
      <c r="K33" s="31" t="str">
        <f t="shared" si="2"/>
        <v>RBD09</v>
      </c>
    </row>
    <row r="34" spans="1:11" x14ac:dyDescent="0.2">
      <c r="A34" s="31" t="s">
        <v>1004</v>
      </c>
      <c r="B34" s="31" t="s">
        <v>1005</v>
      </c>
      <c r="C34" s="31" t="s">
        <v>828</v>
      </c>
      <c r="E34" s="31" t="s">
        <v>1004</v>
      </c>
      <c r="F34" s="31" t="s">
        <v>1005</v>
      </c>
      <c r="G34" s="31" t="s">
        <v>828</v>
      </c>
      <c r="I34" s="31" t="str">
        <f t="shared" si="0"/>
        <v>SD32</v>
      </c>
      <c r="J34" s="31" t="str">
        <f t="shared" si="1"/>
        <v>Rapar</v>
      </c>
      <c r="K34" s="31" t="str">
        <f t="shared" si="2"/>
        <v>RBD09</v>
      </c>
    </row>
    <row r="35" spans="1:11" x14ac:dyDescent="0.2">
      <c r="A35" s="31" t="s">
        <v>1006</v>
      </c>
      <c r="B35" s="31" t="s">
        <v>1007</v>
      </c>
      <c r="C35" s="31" t="s">
        <v>828</v>
      </c>
      <c r="E35" s="31" t="s">
        <v>1006</v>
      </c>
      <c r="F35" s="31" t="s">
        <v>1007</v>
      </c>
      <c r="G35" s="31" t="s">
        <v>828</v>
      </c>
      <c r="I35" s="31" t="str">
        <f t="shared" si="0"/>
        <v>SD33</v>
      </c>
      <c r="J35" s="31" t="str">
        <f t="shared" si="1"/>
        <v>Bhachau</v>
      </c>
      <c r="K35" s="31" t="str">
        <f t="shared" si="2"/>
        <v>RBD09</v>
      </c>
    </row>
    <row r="36" spans="1:11" x14ac:dyDescent="0.2">
      <c r="A36" s="31" t="s">
        <v>1008</v>
      </c>
      <c r="B36" s="31" t="s">
        <v>1009</v>
      </c>
      <c r="C36" s="31" t="s">
        <v>828</v>
      </c>
      <c r="E36" s="31" t="s">
        <v>1008</v>
      </c>
      <c r="F36" s="31" t="s">
        <v>1009</v>
      </c>
      <c r="G36" s="31" t="s">
        <v>828</v>
      </c>
      <c r="I36" s="31" t="str">
        <f t="shared" si="0"/>
        <v>SD34</v>
      </c>
      <c r="J36" s="31" t="str">
        <f t="shared" si="1"/>
        <v>Nakhatrana</v>
      </c>
      <c r="K36" s="31" t="str">
        <f t="shared" si="2"/>
        <v>RBD09</v>
      </c>
    </row>
    <row r="37" spans="1:11" x14ac:dyDescent="0.2">
      <c r="A37" s="31" t="s">
        <v>1010</v>
      </c>
      <c r="B37" s="31" t="s">
        <v>1011</v>
      </c>
      <c r="C37" s="31" t="s">
        <v>830</v>
      </c>
      <c r="E37" s="31" t="s">
        <v>1010</v>
      </c>
      <c r="F37" s="31" t="s">
        <v>1011</v>
      </c>
      <c r="G37" s="31" t="s">
        <v>830</v>
      </c>
      <c r="I37" s="31" t="str">
        <f t="shared" si="0"/>
        <v>SD35</v>
      </c>
      <c r="J37" s="31" t="str">
        <f t="shared" si="1"/>
        <v>Police Sub Division</v>
      </c>
      <c r="K37" s="31" t="str">
        <f t="shared" si="2"/>
        <v>RBD10</v>
      </c>
    </row>
    <row r="38" spans="1:11" x14ac:dyDescent="0.2">
      <c r="A38" s="31" t="s">
        <v>1012</v>
      </c>
      <c r="B38" s="31" t="s">
        <v>1013</v>
      </c>
      <c r="C38" s="31" t="s">
        <v>830</v>
      </c>
      <c r="E38" s="31" t="s">
        <v>1012</v>
      </c>
      <c r="F38" s="31" t="s">
        <v>1013</v>
      </c>
      <c r="G38" s="31" t="s">
        <v>830</v>
      </c>
      <c r="I38" s="31" t="str">
        <f t="shared" si="0"/>
        <v>SD36</v>
      </c>
      <c r="J38" s="31" t="str">
        <f t="shared" si="1"/>
        <v>Medical Campus, Vadodara</v>
      </c>
      <c r="K38" s="31" t="str">
        <f t="shared" si="2"/>
        <v>RBD10</v>
      </c>
    </row>
    <row r="39" spans="1:11" x14ac:dyDescent="0.2">
      <c r="A39" s="31" t="s">
        <v>1014</v>
      </c>
      <c r="B39" s="31" t="s">
        <v>1015</v>
      </c>
      <c r="C39" s="31" t="s">
        <v>830</v>
      </c>
      <c r="E39" s="31" t="s">
        <v>1014</v>
      </c>
      <c r="F39" s="31" t="s">
        <v>1015</v>
      </c>
      <c r="G39" s="31" t="s">
        <v>830</v>
      </c>
      <c r="I39" s="31" t="str">
        <f t="shared" si="0"/>
        <v>SD37</v>
      </c>
      <c r="J39" s="31" t="str">
        <f t="shared" si="1"/>
        <v>Multi-storeyed building Sub Div,Vadodara</v>
      </c>
      <c r="K39" s="31" t="str">
        <f t="shared" si="2"/>
        <v>RBD10</v>
      </c>
    </row>
    <row r="40" spans="1:11" x14ac:dyDescent="0.2">
      <c r="A40" s="31" t="s">
        <v>1016</v>
      </c>
      <c r="B40" s="31" t="s">
        <v>1017</v>
      </c>
      <c r="C40" s="31" t="s">
        <v>832</v>
      </c>
      <c r="E40" s="31" t="s">
        <v>1016</v>
      </c>
      <c r="F40" s="31" t="s">
        <v>1017</v>
      </c>
      <c r="G40" s="31" t="s">
        <v>832</v>
      </c>
      <c r="I40" s="31" t="str">
        <f t="shared" si="0"/>
        <v>SD38</v>
      </c>
      <c r="J40" s="31" t="str">
        <f t="shared" si="1"/>
        <v>District Sub Division - 1, Vadodara</v>
      </c>
      <c r="K40" s="31" t="str">
        <f t="shared" si="2"/>
        <v>RBD11</v>
      </c>
    </row>
    <row r="41" spans="1:11" x14ac:dyDescent="0.2">
      <c r="A41" s="31" t="s">
        <v>1018</v>
      </c>
      <c r="B41" s="31" t="s">
        <v>1019</v>
      </c>
      <c r="C41" s="31" t="s">
        <v>832</v>
      </c>
      <c r="E41" s="31" t="s">
        <v>1018</v>
      </c>
      <c r="F41" s="31" t="s">
        <v>1019</v>
      </c>
      <c r="G41" s="31" t="s">
        <v>832</v>
      </c>
      <c r="I41" s="31" t="str">
        <f t="shared" si="0"/>
        <v>SD39</v>
      </c>
      <c r="J41" s="31" t="str">
        <f t="shared" si="1"/>
        <v>District Sub Division - 2, Vadodara</v>
      </c>
      <c r="K41" s="31" t="str">
        <f t="shared" si="2"/>
        <v>RBD11</v>
      </c>
    </row>
    <row r="42" spans="1:11" x14ac:dyDescent="0.2">
      <c r="A42" s="31" t="s">
        <v>1020</v>
      </c>
      <c r="B42" s="31" t="s">
        <v>1021</v>
      </c>
      <c r="C42" s="31" t="s">
        <v>832</v>
      </c>
      <c r="E42" s="31" t="s">
        <v>1020</v>
      </c>
      <c r="F42" s="31" t="s">
        <v>1021</v>
      </c>
      <c r="G42" s="31" t="s">
        <v>832</v>
      </c>
      <c r="I42" s="31" t="str">
        <f t="shared" si="0"/>
        <v>SD40</v>
      </c>
      <c r="J42" s="31" t="str">
        <f t="shared" si="1"/>
        <v>Dabhoi</v>
      </c>
      <c r="K42" s="31" t="str">
        <f t="shared" si="2"/>
        <v>RBD11</v>
      </c>
    </row>
    <row r="43" spans="1:11" x14ac:dyDescent="0.2">
      <c r="A43" s="31" t="s">
        <v>1022</v>
      </c>
      <c r="B43" s="31" t="s">
        <v>1023</v>
      </c>
      <c r="C43" s="31" t="s">
        <v>834</v>
      </c>
      <c r="E43" s="31" t="s">
        <v>1022</v>
      </c>
      <c r="F43" s="31" t="s">
        <v>1023</v>
      </c>
      <c r="G43" s="31" t="s">
        <v>834</v>
      </c>
      <c r="I43" s="31" t="str">
        <f t="shared" si="0"/>
        <v>SD41</v>
      </c>
      <c r="J43" s="31" t="str">
        <f t="shared" si="1"/>
        <v>Lunavada</v>
      </c>
      <c r="K43" s="31" t="str">
        <f t="shared" si="2"/>
        <v>RBD12</v>
      </c>
    </row>
    <row r="44" spans="1:11" x14ac:dyDescent="0.2">
      <c r="A44" s="31" t="s">
        <v>1024</v>
      </c>
      <c r="B44" s="31" t="s">
        <v>1025</v>
      </c>
      <c r="C44" s="31" t="s">
        <v>834</v>
      </c>
      <c r="E44" s="31" t="s">
        <v>1024</v>
      </c>
      <c r="F44" s="31" t="s">
        <v>1025</v>
      </c>
      <c r="G44" s="31" t="s">
        <v>834</v>
      </c>
      <c r="I44" s="31" t="str">
        <f t="shared" si="0"/>
        <v>SD42</v>
      </c>
      <c r="J44" s="31" t="str">
        <f t="shared" si="1"/>
        <v>Balasinor</v>
      </c>
      <c r="K44" s="31" t="str">
        <f t="shared" si="2"/>
        <v>RBD12</v>
      </c>
    </row>
    <row r="45" spans="1:11" x14ac:dyDescent="0.2">
      <c r="A45" s="31" t="s">
        <v>1026</v>
      </c>
      <c r="B45" s="31" t="s">
        <v>837</v>
      </c>
      <c r="C45" s="31" t="s">
        <v>836</v>
      </c>
      <c r="E45" s="31" t="s">
        <v>1026</v>
      </c>
      <c r="F45" s="31" t="s">
        <v>837</v>
      </c>
      <c r="G45" s="31" t="s">
        <v>836</v>
      </c>
      <c r="I45" s="31" t="str">
        <f t="shared" si="0"/>
        <v>SD43</v>
      </c>
      <c r="J45" s="31" t="str">
        <f t="shared" si="1"/>
        <v>Chhota Udepur</v>
      </c>
      <c r="K45" s="31" t="str">
        <f t="shared" si="2"/>
        <v>RBD13</v>
      </c>
    </row>
    <row r="46" spans="1:11" x14ac:dyDescent="0.2">
      <c r="A46" s="31" t="s">
        <v>1027</v>
      </c>
      <c r="B46" s="31" t="s">
        <v>1028</v>
      </c>
      <c r="C46" s="31" t="s">
        <v>836</v>
      </c>
      <c r="E46" s="31" t="s">
        <v>1027</v>
      </c>
      <c r="F46" s="31" t="s">
        <v>1028</v>
      </c>
      <c r="G46" s="31" t="s">
        <v>836</v>
      </c>
      <c r="I46" s="31" t="str">
        <f t="shared" si="0"/>
        <v>SD44</v>
      </c>
      <c r="J46" s="31" t="str">
        <f t="shared" si="1"/>
        <v>Bodeli</v>
      </c>
      <c r="K46" s="31" t="str">
        <f t="shared" si="2"/>
        <v>RBD13</v>
      </c>
    </row>
    <row r="47" spans="1:11" x14ac:dyDescent="0.2">
      <c r="A47" s="31" t="s">
        <v>1029</v>
      </c>
      <c r="B47" s="31" t="s">
        <v>1030</v>
      </c>
      <c r="C47" s="31" t="s">
        <v>838</v>
      </c>
      <c r="E47" s="31" t="s">
        <v>1029</v>
      </c>
      <c r="F47" s="31" t="s">
        <v>1030</v>
      </c>
      <c r="G47" s="31" t="s">
        <v>838</v>
      </c>
      <c r="I47" s="31" t="str">
        <f t="shared" si="0"/>
        <v>SD45</v>
      </c>
      <c r="J47" s="31" t="str">
        <f t="shared" si="1"/>
        <v>City Sub Division, Bharuch</v>
      </c>
      <c r="K47" s="31" t="str">
        <f t="shared" si="2"/>
        <v>RBD14</v>
      </c>
    </row>
    <row r="48" spans="1:11" x14ac:dyDescent="0.2">
      <c r="A48" s="31" t="s">
        <v>1031</v>
      </c>
      <c r="B48" s="31" t="s">
        <v>1032</v>
      </c>
      <c r="C48" s="31" t="s">
        <v>838</v>
      </c>
      <c r="E48" s="31" t="s">
        <v>1031</v>
      </c>
      <c r="F48" s="31" t="s">
        <v>1032</v>
      </c>
      <c r="G48" s="31" t="s">
        <v>838</v>
      </c>
      <c r="I48" s="31" t="str">
        <f t="shared" si="0"/>
        <v>SD46</v>
      </c>
      <c r="J48" s="31" t="str">
        <f t="shared" si="1"/>
        <v>District Sub Division, Bharuch</v>
      </c>
      <c r="K48" s="31" t="str">
        <f t="shared" si="2"/>
        <v>RBD14</v>
      </c>
    </row>
    <row r="49" spans="1:11" x14ac:dyDescent="0.2">
      <c r="A49" s="31" t="s">
        <v>1033</v>
      </c>
      <c r="B49" s="31" t="s">
        <v>1034</v>
      </c>
      <c r="C49" s="31" t="s">
        <v>838</v>
      </c>
      <c r="E49" s="31" t="s">
        <v>1033</v>
      </c>
      <c r="F49" s="31" t="s">
        <v>1034</v>
      </c>
      <c r="G49" s="31" t="s">
        <v>838</v>
      </c>
      <c r="I49" s="31" t="str">
        <f t="shared" si="0"/>
        <v>SD47</v>
      </c>
      <c r="J49" s="31" t="str">
        <f t="shared" si="1"/>
        <v>Ankleshwar</v>
      </c>
      <c r="K49" s="31" t="str">
        <f t="shared" si="2"/>
        <v>RBD14</v>
      </c>
    </row>
    <row r="50" spans="1:11" x14ac:dyDescent="0.2">
      <c r="A50" s="31" t="s">
        <v>1035</v>
      </c>
      <c r="B50" s="31" t="s">
        <v>1036</v>
      </c>
      <c r="C50" s="31" t="s">
        <v>840</v>
      </c>
      <c r="E50" s="31" t="s">
        <v>1035</v>
      </c>
      <c r="F50" s="31" t="s">
        <v>1036</v>
      </c>
      <c r="G50" s="31" t="s">
        <v>840</v>
      </c>
      <c r="I50" s="31" t="str">
        <f t="shared" si="0"/>
        <v>SD48</v>
      </c>
      <c r="J50" s="31" t="str">
        <f t="shared" si="1"/>
        <v>City Sub Division, Rajpimpala</v>
      </c>
      <c r="K50" s="31" t="str">
        <f t="shared" si="2"/>
        <v>RBD15</v>
      </c>
    </row>
    <row r="51" spans="1:11" x14ac:dyDescent="0.2">
      <c r="A51" s="31" t="s">
        <v>1037</v>
      </c>
      <c r="B51" s="31" t="s">
        <v>1038</v>
      </c>
      <c r="C51" s="31" t="s">
        <v>840</v>
      </c>
      <c r="E51" s="31" t="s">
        <v>1037</v>
      </c>
      <c r="F51" s="31" t="s">
        <v>1038</v>
      </c>
      <c r="G51" s="31" t="s">
        <v>840</v>
      </c>
      <c r="I51" s="31" t="str">
        <f t="shared" si="0"/>
        <v>SD49</v>
      </c>
      <c r="J51" s="31" t="str">
        <f t="shared" si="1"/>
        <v>Dist. Sub Division, Rajpimpala</v>
      </c>
      <c r="K51" s="31" t="str">
        <f t="shared" si="2"/>
        <v>RBD15</v>
      </c>
    </row>
    <row r="52" spans="1:11" x14ac:dyDescent="0.2">
      <c r="A52" s="31" t="s">
        <v>1039</v>
      </c>
      <c r="B52" s="31" t="s">
        <v>843</v>
      </c>
      <c r="C52" s="31" t="s">
        <v>842</v>
      </c>
      <c r="E52" s="31" t="s">
        <v>1039</v>
      </c>
      <c r="F52" s="31" t="s">
        <v>843</v>
      </c>
      <c r="G52" s="31" t="s">
        <v>842</v>
      </c>
      <c r="I52" s="31" t="str">
        <f t="shared" si="0"/>
        <v>SD50</v>
      </c>
      <c r="J52" s="31" t="str">
        <f t="shared" si="1"/>
        <v>Godhara</v>
      </c>
      <c r="K52" s="31" t="str">
        <f t="shared" si="2"/>
        <v>RBD16</v>
      </c>
    </row>
    <row r="53" spans="1:11" x14ac:dyDescent="0.2">
      <c r="A53" s="31" t="s">
        <v>1040</v>
      </c>
      <c r="B53" s="31" t="s">
        <v>1041</v>
      </c>
      <c r="C53" s="31" t="s">
        <v>840</v>
      </c>
      <c r="E53" s="31" t="s">
        <v>1040</v>
      </c>
      <c r="F53" s="31" t="s">
        <v>1041</v>
      </c>
      <c r="G53" s="31" t="s">
        <v>840</v>
      </c>
      <c r="I53" s="31" t="str">
        <f t="shared" si="0"/>
        <v>SD51</v>
      </c>
      <c r="J53" s="31" t="str">
        <f t="shared" si="1"/>
        <v>Dediapada</v>
      </c>
      <c r="K53" s="31" t="str">
        <f t="shared" si="2"/>
        <v>RBD15</v>
      </c>
    </row>
    <row r="54" spans="1:11" x14ac:dyDescent="0.2">
      <c r="A54" s="31" t="s">
        <v>1042</v>
      </c>
      <c r="B54" s="31" t="s">
        <v>1043</v>
      </c>
      <c r="C54" s="31" t="s">
        <v>842</v>
      </c>
      <c r="E54" s="31" t="s">
        <v>1042</v>
      </c>
      <c r="F54" s="31" t="s">
        <v>1043</v>
      </c>
      <c r="G54" s="31" t="s">
        <v>842</v>
      </c>
      <c r="I54" s="31" t="str">
        <f t="shared" si="0"/>
        <v>SD52</v>
      </c>
      <c r="J54" s="31" t="str">
        <f t="shared" si="1"/>
        <v>Halol</v>
      </c>
      <c r="K54" s="31" t="str">
        <f t="shared" si="2"/>
        <v>RBD16</v>
      </c>
    </row>
    <row r="55" spans="1:11" x14ac:dyDescent="0.2">
      <c r="A55" s="31" t="s">
        <v>1044</v>
      </c>
      <c r="B55" s="31" t="s">
        <v>845</v>
      </c>
      <c r="C55" s="31" t="s">
        <v>844</v>
      </c>
      <c r="E55" s="31" t="s">
        <v>1044</v>
      </c>
      <c r="F55" s="31" t="s">
        <v>845</v>
      </c>
      <c r="G55" s="31" t="s">
        <v>844</v>
      </c>
      <c r="I55" s="31" t="str">
        <f t="shared" si="0"/>
        <v>SD53</v>
      </c>
      <c r="J55" s="31" t="str">
        <f t="shared" si="1"/>
        <v>Dahod</v>
      </c>
      <c r="K55" s="31" t="str">
        <f t="shared" si="2"/>
        <v>RBD17</v>
      </c>
    </row>
    <row r="56" spans="1:11" x14ac:dyDescent="0.2">
      <c r="A56" s="31" t="s">
        <v>1045</v>
      </c>
      <c r="B56" s="31" t="s">
        <v>1046</v>
      </c>
      <c r="C56" s="31" t="s">
        <v>844</v>
      </c>
      <c r="E56" s="31" t="s">
        <v>1045</v>
      </c>
      <c r="F56" s="31" t="s">
        <v>1046</v>
      </c>
      <c r="G56" s="31" t="s">
        <v>844</v>
      </c>
      <c r="I56" s="31" t="str">
        <f t="shared" si="0"/>
        <v>SD54</v>
      </c>
      <c r="J56" s="31" t="str">
        <f t="shared" si="1"/>
        <v>Limkheda</v>
      </c>
      <c r="K56" s="31" t="str">
        <f t="shared" si="2"/>
        <v>RBD17</v>
      </c>
    </row>
    <row r="57" spans="1:11" x14ac:dyDescent="0.2">
      <c r="A57" s="31" t="s">
        <v>1047</v>
      </c>
      <c r="B57" s="31" t="s">
        <v>1048</v>
      </c>
      <c r="C57" s="31" t="s">
        <v>846</v>
      </c>
      <c r="E57" s="31" t="s">
        <v>1047</v>
      </c>
      <c r="F57" s="31" t="s">
        <v>1048</v>
      </c>
      <c r="G57" s="31" t="s">
        <v>846</v>
      </c>
      <c r="I57" s="31" t="str">
        <f t="shared" si="0"/>
        <v>SD55</v>
      </c>
      <c r="J57" s="31" t="str">
        <f t="shared" si="1"/>
        <v>Sub Division No.  1, Surat</v>
      </c>
      <c r="K57" s="31" t="str">
        <f t="shared" si="2"/>
        <v>RBD18</v>
      </c>
    </row>
    <row r="58" spans="1:11" x14ac:dyDescent="0.2">
      <c r="A58" s="31" t="s">
        <v>1049</v>
      </c>
      <c r="B58" s="31" t="s">
        <v>1050</v>
      </c>
      <c r="C58" s="31" t="s">
        <v>846</v>
      </c>
      <c r="E58" s="31" t="s">
        <v>1049</v>
      </c>
      <c r="F58" s="31" t="s">
        <v>1050</v>
      </c>
      <c r="G58" s="31" t="s">
        <v>846</v>
      </c>
      <c r="I58" s="31" t="str">
        <f t="shared" si="0"/>
        <v>SD56</v>
      </c>
      <c r="J58" s="31" t="str">
        <f t="shared" si="1"/>
        <v>Sub Division No.  2, Surat</v>
      </c>
      <c r="K58" s="31" t="str">
        <f t="shared" si="2"/>
        <v>RBD18</v>
      </c>
    </row>
    <row r="59" spans="1:11" x14ac:dyDescent="0.2">
      <c r="A59" s="31" t="s">
        <v>1051</v>
      </c>
      <c r="B59" s="31" t="s">
        <v>1052</v>
      </c>
      <c r="C59" s="31" t="s">
        <v>846</v>
      </c>
      <c r="E59" s="31" t="s">
        <v>1051</v>
      </c>
      <c r="F59" s="31" t="s">
        <v>1052</v>
      </c>
      <c r="G59" s="31" t="s">
        <v>846</v>
      </c>
      <c r="I59" s="31" t="str">
        <f t="shared" si="0"/>
        <v>SD57</v>
      </c>
      <c r="J59" s="31" t="str">
        <f t="shared" si="1"/>
        <v>Medical Sub Division, Surat</v>
      </c>
      <c r="K59" s="31" t="str">
        <f t="shared" si="2"/>
        <v>RBD18</v>
      </c>
    </row>
    <row r="60" spans="1:11" x14ac:dyDescent="0.2">
      <c r="A60" s="31" t="s">
        <v>1053</v>
      </c>
      <c r="B60" s="31" t="s">
        <v>1054</v>
      </c>
      <c r="C60" s="31" t="s">
        <v>846</v>
      </c>
      <c r="E60" s="31" t="s">
        <v>1053</v>
      </c>
      <c r="F60" s="31" t="s">
        <v>1054</v>
      </c>
      <c r="G60" s="31" t="s">
        <v>846</v>
      </c>
      <c r="I60" s="31" t="str">
        <f t="shared" si="0"/>
        <v>SD58</v>
      </c>
      <c r="J60" s="31" t="str">
        <f t="shared" si="1"/>
        <v>S.V.R.E.C. Sub Division, Surat</v>
      </c>
      <c r="K60" s="31" t="str">
        <f t="shared" si="2"/>
        <v>RBD18</v>
      </c>
    </row>
    <row r="61" spans="1:11" x14ac:dyDescent="0.2">
      <c r="A61" s="31" t="s">
        <v>1055</v>
      </c>
      <c r="B61" s="31" t="s">
        <v>1056</v>
      </c>
      <c r="C61" s="31" t="s">
        <v>848</v>
      </c>
      <c r="E61" s="31" t="s">
        <v>1055</v>
      </c>
      <c r="F61" s="31" t="s">
        <v>1056</v>
      </c>
      <c r="G61" s="31" t="s">
        <v>848</v>
      </c>
      <c r="I61" s="31" t="str">
        <f t="shared" si="0"/>
        <v>SD59</v>
      </c>
      <c r="J61" s="31" t="str">
        <f t="shared" si="1"/>
        <v>Sub Division - 3, Surat</v>
      </c>
      <c r="K61" s="31" t="str">
        <f t="shared" si="2"/>
        <v>RBD19</v>
      </c>
    </row>
    <row r="62" spans="1:11" x14ac:dyDescent="0.2">
      <c r="A62" s="31" t="s">
        <v>1057</v>
      </c>
      <c r="B62" s="31" t="s">
        <v>1058</v>
      </c>
      <c r="C62" s="31" t="s">
        <v>848</v>
      </c>
      <c r="E62" s="31" t="s">
        <v>1057</v>
      </c>
      <c r="F62" s="31" t="s">
        <v>1058</v>
      </c>
      <c r="G62" s="31" t="s">
        <v>848</v>
      </c>
      <c r="I62" s="31" t="str">
        <f t="shared" si="0"/>
        <v>SD60</v>
      </c>
      <c r="J62" s="31" t="str">
        <f t="shared" si="1"/>
        <v>Sub Division - 4, Surat</v>
      </c>
      <c r="K62" s="31" t="str">
        <f t="shared" si="2"/>
        <v>RBD19</v>
      </c>
    </row>
    <row r="63" spans="1:11" x14ac:dyDescent="0.2">
      <c r="A63" s="31" t="s">
        <v>1059</v>
      </c>
      <c r="B63" s="31" t="s">
        <v>1003</v>
      </c>
      <c r="C63" s="31" t="s">
        <v>848</v>
      </c>
      <c r="E63" s="31" t="s">
        <v>1059</v>
      </c>
      <c r="F63" s="31" t="s">
        <v>1003</v>
      </c>
      <c r="G63" s="31" t="s">
        <v>848</v>
      </c>
      <c r="I63" s="31" t="str">
        <f t="shared" si="0"/>
        <v>SD61</v>
      </c>
      <c r="J63" s="31" t="str">
        <f t="shared" si="1"/>
        <v>Mandvi</v>
      </c>
      <c r="K63" s="31" t="str">
        <f t="shared" si="2"/>
        <v>RBD19</v>
      </c>
    </row>
    <row r="64" spans="1:11" x14ac:dyDescent="0.2">
      <c r="A64" s="31" t="s">
        <v>1060</v>
      </c>
      <c r="B64" s="31" t="s">
        <v>1061</v>
      </c>
      <c r="C64" s="31" t="s">
        <v>848</v>
      </c>
      <c r="E64" s="31" t="s">
        <v>1060</v>
      </c>
      <c r="F64" s="31" t="s">
        <v>1061</v>
      </c>
      <c r="G64" s="31" t="s">
        <v>848</v>
      </c>
      <c r="I64" s="31" t="str">
        <f t="shared" si="0"/>
        <v>SD62</v>
      </c>
      <c r="J64" s="31" t="str">
        <f t="shared" si="1"/>
        <v>Bardoli</v>
      </c>
      <c r="K64" s="31" t="str">
        <f t="shared" si="2"/>
        <v>RBD19</v>
      </c>
    </row>
    <row r="65" spans="1:11" x14ac:dyDescent="0.2">
      <c r="A65" s="31" t="s">
        <v>1062</v>
      </c>
      <c r="B65" s="31" t="s">
        <v>1063</v>
      </c>
      <c r="C65" s="31" t="s">
        <v>850</v>
      </c>
      <c r="E65" s="31" t="s">
        <v>1062</v>
      </c>
      <c r="F65" s="31" t="s">
        <v>1063</v>
      </c>
      <c r="G65" s="31" t="s">
        <v>850</v>
      </c>
      <c r="I65" s="31" t="str">
        <f t="shared" si="0"/>
        <v>SD63</v>
      </c>
      <c r="J65" s="31" t="str">
        <f t="shared" si="1"/>
        <v>Unchchhal</v>
      </c>
      <c r="K65" s="31" t="str">
        <f t="shared" si="2"/>
        <v>RBD20</v>
      </c>
    </row>
    <row r="66" spans="1:11" x14ac:dyDescent="0.2">
      <c r="A66" s="31" t="s">
        <v>1064</v>
      </c>
      <c r="B66" s="31" t="s">
        <v>1065</v>
      </c>
      <c r="C66" s="31" t="s">
        <v>850</v>
      </c>
      <c r="E66" s="31" t="s">
        <v>1064</v>
      </c>
      <c r="F66" s="31" t="s">
        <v>1065</v>
      </c>
      <c r="G66" s="31" t="s">
        <v>850</v>
      </c>
      <c r="I66" s="31" t="str">
        <f t="shared" si="0"/>
        <v>SD64</v>
      </c>
      <c r="J66" s="31" t="str">
        <f t="shared" si="1"/>
        <v>Vyara</v>
      </c>
      <c r="K66" s="31" t="str">
        <f t="shared" si="2"/>
        <v>RBD20</v>
      </c>
    </row>
    <row r="67" spans="1:11" x14ac:dyDescent="0.2">
      <c r="A67" s="31" t="s">
        <v>1066</v>
      </c>
      <c r="B67" s="31" t="s">
        <v>1067</v>
      </c>
      <c r="C67" s="31" t="s">
        <v>850</v>
      </c>
      <c r="E67" s="31" t="s">
        <v>1066</v>
      </c>
      <c r="F67" s="31" t="s">
        <v>1067</v>
      </c>
      <c r="G67" s="31" t="s">
        <v>850</v>
      </c>
      <c r="I67" s="31" t="str">
        <f t="shared" si="0"/>
        <v>SD65</v>
      </c>
      <c r="J67" s="31" t="str">
        <f t="shared" si="1"/>
        <v>Const. Sub Division, Vyara</v>
      </c>
      <c r="K67" s="31" t="str">
        <f t="shared" si="2"/>
        <v>RBD20</v>
      </c>
    </row>
    <row r="68" spans="1:11" x14ac:dyDescent="0.2">
      <c r="A68" s="31" t="s">
        <v>1068</v>
      </c>
      <c r="B68" s="31" t="s">
        <v>853</v>
      </c>
      <c r="C68" s="31" t="s">
        <v>852</v>
      </c>
      <c r="E68" s="31" t="s">
        <v>1068</v>
      </c>
      <c r="F68" s="31" t="s">
        <v>853</v>
      </c>
      <c r="G68" s="31" t="s">
        <v>852</v>
      </c>
      <c r="I68" s="31" t="str">
        <f t="shared" ref="I68:I131" si="3">VLOOKUP(A68,$E$3:$E$249,1,0)</f>
        <v>SD66</v>
      </c>
      <c r="J68" s="31" t="str">
        <f t="shared" ref="J68:J131" si="4">VLOOKUP(B68,$F$3:$F$249,1,0)</f>
        <v>Navsari</v>
      </c>
      <c r="K68" s="31" t="str">
        <f t="shared" ref="K68:K131" si="5">VLOOKUP(C68,$G$3:$G$249,1,0)</f>
        <v>RBD21</v>
      </c>
    </row>
    <row r="69" spans="1:11" x14ac:dyDescent="0.2">
      <c r="A69" s="31" t="s">
        <v>1069</v>
      </c>
      <c r="B69" s="31" t="s">
        <v>1070</v>
      </c>
      <c r="C69" s="31" t="s">
        <v>852</v>
      </c>
      <c r="E69" s="31" t="s">
        <v>1069</v>
      </c>
      <c r="F69" s="31" t="s">
        <v>1070</v>
      </c>
      <c r="G69" s="31" t="s">
        <v>852</v>
      </c>
      <c r="I69" s="31" t="str">
        <f t="shared" si="3"/>
        <v>SD67</v>
      </c>
      <c r="J69" s="31" t="str">
        <f t="shared" si="4"/>
        <v>Chikhali</v>
      </c>
      <c r="K69" s="31" t="str">
        <f t="shared" si="5"/>
        <v>RBD21</v>
      </c>
    </row>
    <row r="70" spans="1:11" x14ac:dyDescent="0.2">
      <c r="A70" s="31" t="s">
        <v>1071</v>
      </c>
      <c r="B70" s="31" t="s">
        <v>855</v>
      </c>
      <c r="C70" s="31" t="s">
        <v>854</v>
      </c>
      <c r="E70" s="31" t="s">
        <v>1071</v>
      </c>
      <c r="F70" s="31" t="s">
        <v>855</v>
      </c>
      <c r="G70" s="31" t="s">
        <v>854</v>
      </c>
      <c r="I70" s="31" t="str">
        <f t="shared" si="3"/>
        <v>SD68</v>
      </c>
      <c r="J70" s="31" t="str">
        <f t="shared" si="4"/>
        <v>Valsad</v>
      </c>
      <c r="K70" s="31" t="str">
        <f t="shared" si="5"/>
        <v>RBD22</v>
      </c>
    </row>
    <row r="71" spans="1:11" x14ac:dyDescent="0.2">
      <c r="A71" s="31" t="s">
        <v>1072</v>
      </c>
      <c r="B71" s="31" t="s">
        <v>1073</v>
      </c>
      <c r="C71" s="31" t="s">
        <v>854</v>
      </c>
      <c r="E71" s="31" t="s">
        <v>1072</v>
      </c>
      <c r="F71" s="31" t="s">
        <v>1073</v>
      </c>
      <c r="G71" s="31" t="s">
        <v>854</v>
      </c>
      <c r="I71" s="31" t="str">
        <f t="shared" si="3"/>
        <v>SD69</v>
      </c>
      <c r="J71" s="31" t="str">
        <f t="shared" si="4"/>
        <v>Vapi</v>
      </c>
      <c r="K71" s="31" t="str">
        <f t="shared" si="5"/>
        <v>RBD22</v>
      </c>
    </row>
    <row r="72" spans="1:11" x14ac:dyDescent="0.2">
      <c r="A72" s="31" t="s">
        <v>1074</v>
      </c>
      <c r="B72" s="31" t="s">
        <v>1075</v>
      </c>
      <c r="C72" s="31" t="s">
        <v>854</v>
      </c>
      <c r="E72" s="31" t="s">
        <v>1074</v>
      </c>
      <c r="F72" s="31" t="s">
        <v>1075</v>
      </c>
      <c r="G72" s="31" t="s">
        <v>854</v>
      </c>
      <c r="I72" s="31" t="str">
        <f t="shared" si="3"/>
        <v>SD70</v>
      </c>
      <c r="J72" s="31" t="str">
        <f t="shared" si="4"/>
        <v>Dharampur</v>
      </c>
      <c r="K72" s="31" t="str">
        <f t="shared" si="5"/>
        <v>RBD22</v>
      </c>
    </row>
    <row r="73" spans="1:11" x14ac:dyDescent="0.2">
      <c r="A73" s="31" t="s">
        <v>1076</v>
      </c>
      <c r="B73" s="31" t="s">
        <v>1077</v>
      </c>
      <c r="C73" s="31" t="s">
        <v>856</v>
      </c>
      <c r="E73" s="31" t="s">
        <v>1076</v>
      </c>
      <c r="F73" s="31" t="s">
        <v>1077</v>
      </c>
      <c r="G73" s="31" t="s">
        <v>856</v>
      </c>
      <c r="I73" s="31" t="str">
        <f t="shared" si="3"/>
        <v>SD71</v>
      </c>
      <c r="J73" s="31" t="str">
        <f t="shared" si="4"/>
        <v>Ahwa</v>
      </c>
      <c r="K73" s="31" t="str">
        <f t="shared" si="5"/>
        <v>RBD23</v>
      </c>
    </row>
    <row r="74" spans="1:11" x14ac:dyDescent="0.2">
      <c r="A74" s="31" t="s">
        <v>1078</v>
      </c>
      <c r="B74" s="31" t="s">
        <v>1079</v>
      </c>
      <c r="C74" s="31" t="s">
        <v>856</v>
      </c>
      <c r="E74" s="31" t="s">
        <v>1078</v>
      </c>
      <c r="F74" s="31" t="s">
        <v>1079</v>
      </c>
      <c r="G74" s="31" t="s">
        <v>856</v>
      </c>
      <c r="I74" s="31" t="str">
        <f t="shared" si="3"/>
        <v>SD72</v>
      </c>
      <c r="J74" s="31" t="str">
        <f t="shared" si="4"/>
        <v>Waghai</v>
      </c>
      <c r="K74" s="31" t="str">
        <f t="shared" si="5"/>
        <v>RBD23</v>
      </c>
    </row>
    <row r="75" spans="1:11" x14ac:dyDescent="0.2">
      <c r="A75" s="31" t="s">
        <v>1080</v>
      </c>
      <c r="B75" s="31" t="s">
        <v>1081</v>
      </c>
      <c r="C75" s="31" t="s">
        <v>858</v>
      </c>
      <c r="E75" s="31" t="s">
        <v>1080</v>
      </c>
      <c r="F75" s="31" t="s">
        <v>1081</v>
      </c>
      <c r="G75" s="31" t="s">
        <v>858</v>
      </c>
      <c r="I75" s="31" t="str">
        <f t="shared" si="3"/>
        <v>SD73</v>
      </c>
      <c r="J75" s="31" t="str">
        <f t="shared" si="4"/>
        <v>Police Sub Div, Rajkot</v>
      </c>
      <c r="K75" s="31" t="str">
        <f t="shared" si="5"/>
        <v>RBD24</v>
      </c>
    </row>
    <row r="76" spans="1:11" x14ac:dyDescent="0.2">
      <c r="A76" s="31" t="s">
        <v>1082</v>
      </c>
      <c r="B76" s="31" t="s">
        <v>1083</v>
      </c>
      <c r="C76" s="31" t="s">
        <v>858</v>
      </c>
      <c r="E76" s="31" t="s">
        <v>1082</v>
      </c>
      <c r="F76" s="31" t="s">
        <v>1083</v>
      </c>
      <c r="G76" s="31" t="s">
        <v>858</v>
      </c>
      <c r="I76" s="31" t="str">
        <f t="shared" si="3"/>
        <v>SD74</v>
      </c>
      <c r="J76" s="31" t="str">
        <f t="shared" si="4"/>
        <v>Medical Sub Division, Rajkot</v>
      </c>
      <c r="K76" s="31" t="str">
        <f t="shared" si="5"/>
        <v>RBD24</v>
      </c>
    </row>
    <row r="77" spans="1:11" x14ac:dyDescent="0.2">
      <c r="A77" s="31" t="s">
        <v>1084</v>
      </c>
      <c r="B77" s="31" t="s">
        <v>1085</v>
      </c>
      <c r="C77" s="31" t="s">
        <v>858</v>
      </c>
      <c r="E77" s="31" t="s">
        <v>1084</v>
      </c>
      <c r="F77" s="31" t="s">
        <v>1085</v>
      </c>
      <c r="G77" s="31" t="s">
        <v>858</v>
      </c>
      <c r="I77" s="31" t="str">
        <f t="shared" si="3"/>
        <v>SD75</v>
      </c>
      <c r="J77" s="31" t="str">
        <f t="shared" si="4"/>
        <v>Building Sub division, Rajkot</v>
      </c>
      <c r="K77" s="31" t="str">
        <f t="shared" si="5"/>
        <v>RBD24</v>
      </c>
    </row>
    <row r="78" spans="1:11" x14ac:dyDescent="0.2">
      <c r="A78" s="31" t="s">
        <v>1086</v>
      </c>
      <c r="B78" s="31" t="s">
        <v>1087</v>
      </c>
      <c r="C78" s="31" t="s">
        <v>858</v>
      </c>
      <c r="E78" s="31" t="s">
        <v>1086</v>
      </c>
      <c r="F78" s="31" t="s">
        <v>1087</v>
      </c>
      <c r="G78" s="31" t="s">
        <v>858</v>
      </c>
      <c r="I78" s="31" t="str">
        <f t="shared" si="3"/>
        <v>SD76</v>
      </c>
      <c r="J78" s="31" t="str">
        <f t="shared" si="4"/>
        <v>City Sub Division, Rajkot</v>
      </c>
      <c r="K78" s="31" t="str">
        <f t="shared" si="5"/>
        <v>RBD24</v>
      </c>
    </row>
    <row r="79" spans="1:11" x14ac:dyDescent="0.2">
      <c r="A79" s="31" t="s">
        <v>1088</v>
      </c>
      <c r="B79" s="31" t="s">
        <v>1089</v>
      </c>
      <c r="C79" s="31" t="s">
        <v>860</v>
      </c>
      <c r="E79" s="31" t="s">
        <v>1088</v>
      </c>
      <c r="F79" s="31" t="s">
        <v>1089</v>
      </c>
      <c r="G79" s="31" t="s">
        <v>860</v>
      </c>
      <c r="I79" s="31" t="str">
        <f t="shared" si="3"/>
        <v>SD77</v>
      </c>
      <c r="J79" s="31" t="str">
        <f t="shared" si="4"/>
        <v>District Sub Division, Rajkot</v>
      </c>
      <c r="K79" s="31" t="str">
        <f t="shared" si="5"/>
        <v>RBD25</v>
      </c>
    </row>
    <row r="80" spans="1:11" x14ac:dyDescent="0.2">
      <c r="A80" s="31" t="s">
        <v>1090</v>
      </c>
      <c r="B80" s="31" t="s">
        <v>1091</v>
      </c>
      <c r="C80" s="31" t="s">
        <v>860</v>
      </c>
      <c r="E80" s="31" t="s">
        <v>1090</v>
      </c>
      <c r="F80" s="31" t="s">
        <v>1091</v>
      </c>
      <c r="G80" s="31" t="s">
        <v>860</v>
      </c>
      <c r="I80" s="31" t="str">
        <f t="shared" si="3"/>
        <v>SD78</v>
      </c>
      <c r="J80" s="31" t="str">
        <f t="shared" si="4"/>
        <v>Gondal</v>
      </c>
      <c r="K80" s="31" t="str">
        <f t="shared" si="5"/>
        <v>RBD25</v>
      </c>
    </row>
    <row r="81" spans="1:11" x14ac:dyDescent="0.2">
      <c r="A81" s="31" t="s">
        <v>1092</v>
      </c>
      <c r="B81" s="31" t="s">
        <v>1093</v>
      </c>
      <c r="C81" s="31" t="s">
        <v>860</v>
      </c>
      <c r="E81" s="31" t="s">
        <v>1092</v>
      </c>
      <c r="F81" s="31" t="s">
        <v>1093</v>
      </c>
      <c r="G81" s="31" t="s">
        <v>860</v>
      </c>
      <c r="I81" s="31" t="str">
        <f t="shared" si="3"/>
        <v>SD79</v>
      </c>
      <c r="J81" s="31" t="str">
        <f t="shared" si="4"/>
        <v>Jetpur</v>
      </c>
      <c r="K81" s="31" t="str">
        <f t="shared" si="5"/>
        <v>RBD25</v>
      </c>
    </row>
    <row r="82" spans="1:11" x14ac:dyDescent="0.2">
      <c r="A82" s="31" t="s">
        <v>1094</v>
      </c>
      <c r="B82" s="31" t="s">
        <v>863</v>
      </c>
      <c r="C82" s="31" t="s">
        <v>862</v>
      </c>
      <c r="E82" s="31" t="s">
        <v>1094</v>
      </c>
      <c r="F82" s="31" t="s">
        <v>863</v>
      </c>
      <c r="G82" s="31" t="s">
        <v>862</v>
      </c>
      <c r="I82" s="31" t="str">
        <f t="shared" si="3"/>
        <v>SD80</v>
      </c>
      <c r="J82" s="31" t="str">
        <f t="shared" si="4"/>
        <v>Morbi</v>
      </c>
      <c r="K82" s="31" t="str">
        <f t="shared" si="5"/>
        <v>RBD26</v>
      </c>
    </row>
    <row r="83" spans="1:11" x14ac:dyDescent="0.2">
      <c r="A83" s="31" t="s">
        <v>1095</v>
      </c>
      <c r="B83" s="31" t="s">
        <v>1096</v>
      </c>
      <c r="C83" s="31" t="s">
        <v>862</v>
      </c>
      <c r="E83" s="31" t="s">
        <v>1095</v>
      </c>
      <c r="F83" s="31" t="s">
        <v>1096</v>
      </c>
      <c r="G83" s="31" t="s">
        <v>862</v>
      </c>
      <c r="I83" s="31" t="str">
        <f t="shared" si="3"/>
        <v>SD81</v>
      </c>
      <c r="J83" s="31" t="str">
        <f t="shared" si="4"/>
        <v>Halvad</v>
      </c>
      <c r="K83" s="31" t="str">
        <f t="shared" si="5"/>
        <v>RBD26</v>
      </c>
    </row>
    <row r="84" spans="1:11" x14ac:dyDescent="0.2">
      <c r="A84" s="31" t="s">
        <v>1097</v>
      </c>
      <c r="B84" s="31" t="s">
        <v>865</v>
      </c>
      <c r="C84" s="31" t="s">
        <v>864</v>
      </c>
      <c r="E84" s="31" t="s">
        <v>1097</v>
      </c>
      <c r="F84" s="31" t="s">
        <v>865</v>
      </c>
      <c r="G84" s="31" t="s">
        <v>864</v>
      </c>
      <c r="I84" s="31" t="str">
        <f t="shared" si="3"/>
        <v>SD82</v>
      </c>
      <c r="J84" s="31" t="str">
        <f t="shared" si="4"/>
        <v>Jamnagar</v>
      </c>
      <c r="K84" s="31" t="str">
        <f t="shared" si="5"/>
        <v>RBD27</v>
      </c>
    </row>
    <row r="85" spans="1:11" x14ac:dyDescent="0.2">
      <c r="A85" s="31" t="s">
        <v>1098</v>
      </c>
      <c r="B85" s="31" t="s">
        <v>1099</v>
      </c>
      <c r="C85" s="31" t="s">
        <v>864</v>
      </c>
      <c r="E85" s="31" t="s">
        <v>1098</v>
      </c>
      <c r="F85" s="31" t="s">
        <v>1099</v>
      </c>
      <c r="G85" s="31" t="s">
        <v>864</v>
      </c>
      <c r="I85" s="31" t="str">
        <f t="shared" si="3"/>
        <v>SD83</v>
      </c>
      <c r="J85" s="31" t="str">
        <f t="shared" si="4"/>
        <v>Medical Campus Sub Division, Jamnagar</v>
      </c>
      <c r="K85" s="31" t="str">
        <f t="shared" si="5"/>
        <v>RBD27</v>
      </c>
    </row>
    <row r="86" spans="1:11" x14ac:dyDescent="0.2">
      <c r="A86" s="31" t="s">
        <v>1100</v>
      </c>
      <c r="B86" s="31" t="s">
        <v>1101</v>
      </c>
      <c r="C86" s="31" t="s">
        <v>864</v>
      </c>
      <c r="E86" s="31" t="s">
        <v>1100</v>
      </c>
      <c r="F86" s="31" t="s">
        <v>1101</v>
      </c>
      <c r="G86" s="31" t="s">
        <v>864</v>
      </c>
      <c r="I86" s="31" t="str">
        <f t="shared" si="3"/>
        <v>SD84</v>
      </c>
      <c r="J86" s="31" t="str">
        <f t="shared" si="4"/>
        <v>City Sub Division, Jamnagar</v>
      </c>
      <c r="K86" s="31" t="str">
        <f t="shared" si="5"/>
        <v>RBD27</v>
      </c>
    </row>
    <row r="87" spans="1:11" x14ac:dyDescent="0.2">
      <c r="A87" s="31" t="s">
        <v>1102</v>
      </c>
      <c r="B87" s="31" t="s">
        <v>1103</v>
      </c>
      <c r="C87" s="31" t="s">
        <v>864</v>
      </c>
      <c r="E87" s="31" t="s">
        <v>1102</v>
      </c>
      <c r="F87" s="31" t="s">
        <v>1103</v>
      </c>
      <c r="G87" s="31" t="s">
        <v>864</v>
      </c>
      <c r="I87" s="31" t="str">
        <f t="shared" si="3"/>
        <v>SD85</v>
      </c>
      <c r="J87" s="31" t="str">
        <f t="shared" si="4"/>
        <v>Jam Jodhpur</v>
      </c>
      <c r="K87" s="31" t="str">
        <f t="shared" si="5"/>
        <v>RBD27</v>
      </c>
    </row>
    <row r="88" spans="1:11" x14ac:dyDescent="0.2">
      <c r="A88" s="31" t="s">
        <v>1104</v>
      </c>
      <c r="B88" s="31" t="s">
        <v>1105</v>
      </c>
      <c r="C88" s="31" t="s">
        <v>864</v>
      </c>
      <c r="E88" s="31" t="s">
        <v>1104</v>
      </c>
      <c r="F88" s="31" t="s">
        <v>1105</v>
      </c>
      <c r="G88" s="31" t="s">
        <v>864</v>
      </c>
      <c r="I88" s="31" t="str">
        <f t="shared" si="3"/>
        <v>SD86</v>
      </c>
      <c r="J88" s="31" t="str">
        <f t="shared" si="4"/>
        <v>Dhrol</v>
      </c>
      <c r="K88" s="31" t="str">
        <f t="shared" si="5"/>
        <v>RBD27</v>
      </c>
    </row>
    <row r="89" spans="1:11" x14ac:dyDescent="0.2">
      <c r="A89" s="31" t="s">
        <v>1106</v>
      </c>
      <c r="B89" s="31" t="s">
        <v>1107</v>
      </c>
      <c r="C89" s="31" t="s">
        <v>866</v>
      </c>
      <c r="E89" s="31" t="s">
        <v>1106</v>
      </c>
      <c r="F89" s="31" t="s">
        <v>1107</v>
      </c>
      <c r="G89" s="31" t="s">
        <v>866</v>
      </c>
      <c r="I89" s="31" t="str">
        <f t="shared" si="3"/>
        <v>SD87</v>
      </c>
      <c r="J89" s="31" t="str">
        <f t="shared" si="4"/>
        <v>Dwarka</v>
      </c>
      <c r="K89" s="31" t="str">
        <f t="shared" si="5"/>
        <v>RBD28</v>
      </c>
    </row>
    <row r="90" spans="1:11" x14ac:dyDescent="0.2">
      <c r="A90" s="31" t="s">
        <v>1108</v>
      </c>
      <c r="B90" s="31" t="s">
        <v>1109</v>
      </c>
      <c r="C90" s="31" t="s">
        <v>866</v>
      </c>
      <c r="E90" s="31" t="s">
        <v>1108</v>
      </c>
      <c r="F90" s="31" t="s">
        <v>1109</v>
      </c>
      <c r="G90" s="31" t="s">
        <v>866</v>
      </c>
      <c r="I90" s="31" t="str">
        <f t="shared" si="3"/>
        <v>SD88</v>
      </c>
      <c r="J90" s="31" t="str">
        <f t="shared" si="4"/>
        <v>Khambhalia</v>
      </c>
      <c r="K90" s="31" t="str">
        <f t="shared" si="5"/>
        <v>RBD28</v>
      </c>
    </row>
    <row r="91" spans="1:11" x14ac:dyDescent="0.2">
      <c r="A91" s="31" t="s">
        <v>1110</v>
      </c>
      <c r="B91" s="31" t="s">
        <v>1111</v>
      </c>
      <c r="C91" s="31" t="s">
        <v>868</v>
      </c>
      <c r="E91" s="31" t="s">
        <v>1110</v>
      </c>
      <c r="F91" s="31" t="s">
        <v>1111</v>
      </c>
      <c r="G91" s="31" t="s">
        <v>868</v>
      </c>
      <c r="I91" s="31" t="str">
        <f t="shared" si="3"/>
        <v>SD89</v>
      </c>
      <c r="J91" s="31" t="str">
        <f t="shared" si="4"/>
        <v>Sub Division No.1, Surendranagar</v>
      </c>
      <c r="K91" s="31" t="str">
        <f t="shared" si="5"/>
        <v>RBD29</v>
      </c>
    </row>
    <row r="92" spans="1:11" x14ac:dyDescent="0.2">
      <c r="A92" s="31" t="s">
        <v>1112</v>
      </c>
      <c r="B92" s="31" t="s">
        <v>1113</v>
      </c>
      <c r="C92" s="31" t="s">
        <v>868</v>
      </c>
      <c r="E92" s="31" t="s">
        <v>1112</v>
      </c>
      <c r="F92" s="31" t="s">
        <v>1113</v>
      </c>
      <c r="G92" s="31" t="s">
        <v>868</v>
      </c>
      <c r="I92" s="31" t="str">
        <f t="shared" si="3"/>
        <v>SD90</v>
      </c>
      <c r="J92" s="31" t="str">
        <f t="shared" si="4"/>
        <v>Sub Division No.2, Surendranagar</v>
      </c>
      <c r="K92" s="31" t="str">
        <f t="shared" si="5"/>
        <v>RBD29</v>
      </c>
    </row>
    <row r="93" spans="1:11" x14ac:dyDescent="0.2">
      <c r="A93" s="31" t="s">
        <v>1114</v>
      </c>
      <c r="B93" s="31" t="s">
        <v>1115</v>
      </c>
      <c r="C93" s="31" t="s">
        <v>868</v>
      </c>
      <c r="E93" s="31" t="s">
        <v>1114</v>
      </c>
      <c r="F93" s="31" t="s">
        <v>1115</v>
      </c>
      <c r="G93" s="31" t="s">
        <v>868</v>
      </c>
      <c r="I93" s="31" t="str">
        <f t="shared" si="3"/>
        <v>SD91</v>
      </c>
      <c r="J93" s="31" t="str">
        <f t="shared" si="4"/>
        <v>Limbdi</v>
      </c>
      <c r="K93" s="31" t="str">
        <f t="shared" si="5"/>
        <v>RBD29</v>
      </c>
    </row>
    <row r="94" spans="1:11" x14ac:dyDescent="0.2">
      <c r="A94" s="31" t="s">
        <v>1116</v>
      </c>
      <c r="B94" s="31" t="s">
        <v>1117</v>
      </c>
      <c r="C94" s="31" t="s">
        <v>868</v>
      </c>
      <c r="E94" s="31" t="s">
        <v>1116</v>
      </c>
      <c r="F94" s="31" t="s">
        <v>1117</v>
      </c>
      <c r="G94" s="31" t="s">
        <v>868</v>
      </c>
      <c r="I94" s="31" t="str">
        <f t="shared" si="3"/>
        <v>SD92</v>
      </c>
      <c r="J94" s="31" t="str">
        <f t="shared" si="4"/>
        <v>Dhangadhra</v>
      </c>
      <c r="K94" s="31" t="str">
        <f t="shared" si="5"/>
        <v>RBD29</v>
      </c>
    </row>
    <row r="95" spans="1:11" x14ac:dyDescent="0.2">
      <c r="A95" s="31" t="s">
        <v>1118</v>
      </c>
      <c r="B95" s="31" t="s">
        <v>871</v>
      </c>
      <c r="C95" s="31" t="s">
        <v>870</v>
      </c>
      <c r="E95" s="31" t="s">
        <v>1118</v>
      </c>
      <c r="F95" s="31" t="s">
        <v>871</v>
      </c>
      <c r="G95" s="31" t="s">
        <v>870</v>
      </c>
      <c r="I95" s="31" t="str">
        <f t="shared" si="3"/>
        <v>SD93</v>
      </c>
      <c r="J95" s="31" t="str">
        <f t="shared" si="4"/>
        <v>Porbandar</v>
      </c>
      <c r="K95" s="31" t="str">
        <f t="shared" si="5"/>
        <v>RBD30</v>
      </c>
    </row>
    <row r="96" spans="1:11" x14ac:dyDescent="0.2">
      <c r="A96" s="31" t="s">
        <v>1119</v>
      </c>
      <c r="B96" s="31" t="s">
        <v>1120</v>
      </c>
      <c r="C96" s="31" t="s">
        <v>872</v>
      </c>
      <c r="E96" s="31" t="s">
        <v>1119</v>
      </c>
      <c r="F96" s="31" t="s">
        <v>1120</v>
      </c>
      <c r="G96" s="31" t="s">
        <v>872</v>
      </c>
      <c r="I96" s="31" t="str">
        <f t="shared" si="3"/>
        <v>SD94</v>
      </c>
      <c r="J96" s="31" t="str">
        <f t="shared" si="4"/>
        <v>City Sub Division, Junagadh</v>
      </c>
      <c r="K96" s="31" t="str">
        <f t="shared" si="5"/>
        <v>RBD31</v>
      </c>
    </row>
    <row r="97" spans="1:11" x14ac:dyDescent="0.2">
      <c r="A97" s="31" t="s">
        <v>1121</v>
      </c>
      <c r="B97" s="31" t="s">
        <v>1122</v>
      </c>
      <c r="C97" s="31" t="s">
        <v>872</v>
      </c>
      <c r="E97" s="31" t="s">
        <v>1121</v>
      </c>
      <c r="F97" s="31" t="s">
        <v>1122</v>
      </c>
      <c r="G97" s="31" t="s">
        <v>872</v>
      </c>
      <c r="I97" s="31" t="str">
        <f t="shared" si="3"/>
        <v>SD95</v>
      </c>
      <c r="J97" s="31" t="str">
        <f t="shared" si="4"/>
        <v>Police Sub Division, Azad Chowk, Junagadh</v>
      </c>
      <c r="K97" s="31" t="str">
        <f t="shared" si="5"/>
        <v>RBD31</v>
      </c>
    </row>
    <row r="98" spans="1:11" x14ac:dyDescent="0.2">
      <c r="A98" s="31" t="s">
        <v>1123</v>
      </c>
      <c r="B98" s="31" t="s">
        <v>1124</v>
      </c>
      <c r="C98" s="31" t="s">
        <v>872</v>
      </c>
      <c r="E98" s="31" t="s">
        <v>1123</v>
      </c>
      <c r="F98" s="31" t="s">
        <v>1124</v>
      </c>
      <c r="G98" s="31" t="s">
        <v>872</v>
      </c>
      <c r="I98" s="31" t="str">
        <f t="shared" si="3"/>
        <v>SD96</v>
      </c>
      <c r="J98" s="31" t="str">
        <f t="shared" si="4"/>
        <v>District Sub Division,Junagadh</v>
      </c>
      <c r="K98" s="31" t="str">
        <f t="shared" si="5"/>
        <v>RBD31</v>
      </c>
    </row>
    <row r="99" spans="1:11" x14ac:dyDescent="0.2">
      <c r="A99" s="31" t="s">
        <v>1125</v>
      </c>
      <c r="B99" s="31" t="s">
        <v>1126</v>
      </c>
      <c r="C99" s="31" t="s">
        <v>872</v>
      </c>
      <c r="E99" s="31" t="s">
        <v>1125</v>
      </c>
      <c r="F99" s="31" t="s">
        <v>1126</v>
      </c>
      <c r="G99" s="31" t="s">
        <v>872</v>
      </c>
      <c r="I99" s="31" t="str">
        <f t="shared" si="3"/>
        <v>SD97</v>
      </c>
      <c r="J99" s="31" t="str">
        <f t="shared" si="4"/>
        <v>Keshod</v>
      </c>
      <c r="K99" s="31" t="str">
        <f t="shared" si="5"/>
        <v>RBD31</v>
      </c>
    </row>
    <row r="100" spans="1:11" x14ac:dyDescent="0.2">
      <c r="A100" s="31" t="s">
        <v>1127</v>
      </c>
      <c r="B100" s="31" t="s">
        <v>875</v>
      </c>
      <c r="C100" s="31" t="s">
        <v>874</v>
      </c>
      <c r="E100" s="31" t="s">
        <v>1127</v>
      </c>
      <c r="F100" s="31" t="s">
        <v>875</v>
      </c>
      <c r="G100" s="31" t="s">
        <v>874</v>
      </c>
      <c r="I100" s="31" t="str">
        <f t="shared" si="3"/>
        <v>SD98</v>
      </c>
      <c r="J100" s="31" t="str">
        <f t="shared" si="4"/>
        <v>Veraval</v>
      </c>
      <c r="K100" s="31" t="str">
        <f t="shared" si="5"/>
        <v>RBD32</v>
      </c>
    </row>
    <row r="101" spans="1:11" x14ac:dyDescent="0.2">
      <c r="A101" s="31" t="s">
        <v>1128</v>
      </c>
      <c r="B101" s="31" t="s">
        <v>1129</v>
      </c>
      <c r="C101" s="31" t="s">
        <v>874</v>
      </c>
      <c r="E101" s="31" t="s">
        <v>1128</v>
      </c>
      <c r="F101" s="31" t="s">
        <v>1129</v>
      </c>
      <c r="G101" s="31" t="s">
        <v>874</v>
      </c>
      <c r="I101" s="31" t="str">
        <f t="shared" si="3"/>
        <v>SD99</v>
      </c>
      <c r="J101" s="31" t="str">
        <f t="shared" si="4"/>
        <v>Kodinar</v>
      </c>
      <c r="K101" s="31" t="str">
        <f t="shared" si="5"/>
        <v>RBD32</v>
      </c>
    </row>
    <row r="102" spans="1:11" x14ac:dyDescent="0.2">
      <c r="A102" s="31" t="s">
        <v>1130</v>
      </c>
      <c r="B102" s="31" t="s">
        <v>1131</v>
      </c>
      <c r="C102" s="31" t="s">
        <v>876</v>
      </c>
      <c r="E102" s="31" t="s">
        <v>1130</v>
      </c>
      <c r="F102" s="31" t="s">
        <v>1131</v>
      </c>
      <c r="G102" s="31" t="s">
        <v>876</v>
      </c>
      <c r="I102" s="31" t="str">
        <f t="shared" si="3"/>
        <v>SD100</v>
      </c>
      <c r="J102" s="31" t="str">
        <f t="shared" si="4"/>
        <v>Sub Division No.1, Amreli</v>
      </c>
      <c r="K102" s="31" t="str">
        <f t="shared" si="5"/>
        <v>RBD33</v>
      </c>
    </row>
    <row r="103" spans="1:11" x14ac:dyDescent="0.2">
      <c r="A103" s="31" t="s">
        <v>1132</v>
      </c>
      <c r="B103" s="31" t="s">
        <v>1133</v>
      </c>
      <c r="C103" s="31" t="s">
        <v>876</v>
      </c>
      <c r="E103" s="31" t="s">
        <v>1132</v>
      </c>
      <c r="F103" s="31" t="s">
        <v>1133</v>
      </c>
      <c r="G103" s="31" t="s">
        <v>876</v>
      </c>
      <c r="I103" s="31" t="str">
        <f t="shared" si="3"/>
        <v>SD101</v>
      </c>
      <c r="J103" s="31" t="str">
        <f t="shared" si="4"/>
        <v>Sub Division No.2, Amreli</v>
      </c>
      <c r="K103" s="31" t="str">
        <f t="shared" si="5"/>
        <v>RBD33</v>
      </c>
    </row>
    <row r="104" spans="1:11" x14ac:dyDescent="0.2">
      <c r="A104" s="31" t="s">
        <v>1134</v>
      </c>
      <c r="B104" s="31" t="s">
        <v>1135</v>
      </c>
      <c r="C104" s="31" t="s">
        <v>876</v>
      </c>
      <c r="E104" s="31" t="s">
        <v>1134</v>
      </c>
      <c r="F104" s="31" t="s">
        <v>1135</v>
      </c>
      <c r="G104" s="31" t="s">
        <v>876</v>
      </c>
      <c r="I104" s="31" t="str">
        <f t="shared" si="3"/>
        <v>SD102</v>
      </c>
      <c r="J104" s="31" t="str">
        <f t="shared" si="4"/>
        <v>Rajula</v>
      </c>
      <c r="K104" s="31" t="str">
        <f t="shared" si="5"/>
        <v>RBD33</v>
      </c>
    </row>
    <row r="105" spans="1:11" x14ac:dyDescent="0.2">
      <c r="A105" s="31" t="s">
        <v>1136</v>
      </c>
      <c r="B105" s="31" t="s">
        <v>1137</v>
      </c>
      <c r="C105" s="31" t="s">
        <v>876</v>
      </c>
      <c r="E105" s="31" t="s">
        <v>1136</v>
      </c>
      <c r="F105" s="31" t="s">
        <v>1137</v>
      </c>
      <c r="G105" s="31" t="s">
        <v>876</v>
      </c>
      <c r="I105" s="31" t="str">
        <f t="shared" si="3"/>
        <v>SD103</v>
      </c>
      <c r="J105" s="31" t="str">
        <f t="shared" si="4"/>
        <v>Dhari</v>
      </c>
      <c r="K105" s="31" t="str">
        <f t="shared" si="5"/>
        <v>RBD33</v>
      </c>
    </row>
    <row r="106" spans="1:11" x14ac:dyDescent="0.2">
      <c r="A106" s="31" t="s">
        <v>1138</v>
      </c>
      <c r="B106" s="31" t="s">
        <v>1139</v>
      </c>
      <c r="C106" s="31" t="s">
        <v>878</v>
      </c>
      <c r="E106" s="31" t="s">
        <v>1138</v>
      </c>
      <c r="F106" s="31" t="s">
        <v>1139</v>
      </c>
      <c r="G106" s="31" t="s">
        <v>878</v>
      </c>
      <c r="I106" s="31" t="str">
        <f t="shared" si="3"/>
        <v>SD104</v>
      </c>
      <c r="J106" s="31" t="str">
        <f t="shared" si="4"/>
        <v>City Sub Division, Bhavnagar</v>
      </c>
      <c r="K106" s="31" t="str">
        <f t="shared" si="5"/>
        <v>RBD34</v>
      </c>
    </row>
    <row r="107" spans="1:11" x14ac:dyDescent="0.2">
      <c r="A107" s="31" t="s">
        <v>1140</v>
      </c>
      <c r="B107" s="31" t="s">
        <v>1141</v>
      </c>
      <c r="C107" s="31" t="s">
        <v>878</v>
      </c>
      <c r="E107" s="31" t="s">
        <v>1140</v>
      </c>
      <c r="F107" s="31" t="s">
        <v>1141</v>
      </c>
      <c r="G107" s="31" t="s">
        <v>878</v>
      </c>
      <c r="I107" s="31" t="str">
        <f t="shared" si="3"/>
        <v>SD105</v>
      </c>
      <c r="J107" s="31" t="str">
        <f t="shared" si="4"/>
        <v>Engineering Campus Sub Division, Bhavnagar</v>
      </c>
      <c r="K107" s="31" t="str">
        <f t="shared" si="5"/>
        <v>RBD34</v>
      </c>
    </row>
    <row r="108" spans="1:11" x14ac:dyDescent="0.2">
      <c r="A108" s="31" t="s">
        <v>1142</v>
      </c>
      <c r="B108" s="31" t="s">
        <v>1143</v>
      </c>
      <c r="C108" s="31" t="s">
        <v>878</v>
      </c>
      <c r="E108" s="31" t="s">
        <v>1142</v>
      </c>
      <c r="F108" s="31" t="s">
        <v>1143</v>
      </c>
      <c r="G108" s="31" t="s">
        <v>878</v>
      </c>
      <c r="I108" s="31" t="str">
        <f t="shared" si="3"/>
        <v>SD106</v>
      </c>
      <c r="J108" s="31" t="str">
        <f t="shared" si="4"/>
        <v>Dist. Sub Division, Bhavnagar</v>
      </c>
      <c r="K108" s="31" t="str">
        <f t="shared" si="5"/>
        <v>RBD34</v>
      </c>
    </row>
    <row r="109" spans="1:11" x14ac:dyDescent="0.2">
      <c r="A109" s="31" t="s">
        <v>1144</v>
      </c>
      <c r="B109" s="31" t="s">
        <v>1145</v>
      </c>
      <c r="C109" s="31" t="s">
        <v>878</v>
      </c>
      <c r="E109" s="31" t="s">
        <v>1144</v>
      </c>
      <c r="F109" s="31" t="s">
        <v>1145</v>
      </c>
      <c r="G109" s="31" t="s">
        <v>878</v>
      </c>
      <c r="I109" s="31" t="str">
        <f t="shared" si="3"/>
        <v>SD107</v>
      </c>
      <c r="J109" s="31" t="str">
        <f t="shared" si="4"/>
        <v>Medical Campus Sub Division, Bhavnagar</v>
      </c>
      <c r="K109" s="31" t="str">
        <f t="shared" si="5"/>
        <v>RBD34</v>
      </c>
    </row>
    <row r="110" spans="1:11" x14ac:dyDescent="0.2">
      <c r="A110" s="31" t="s">
        <v>1146</v>
      </c>
      <c r="B110" s="31" t="s">
        <v>1147</v>
      </c>
      <c r="C110" s="31" t="s">
        <v>878</v>
      </c>
      <c r="E110" s="31" t="s">
        <v>1146</v>
      </c>
      <c r="F110" s="31" t="s">
        <v>1147</v>
      </c>
      <c r="G110" s="31" t="s">
        <v>878</v>
      </c>
      <c r="I110" s="31" t="str">
        <f t="shared" si="3"/>
        <v>SD108</v>
      </c>
      <c r="J110" s="31" t="str">
        <f t="shared" si="4"/>
        <v>Quarry Sub Division, Bhavnagar</v>
      </c>
      <c r="K110" s="31" t="str">
        <f t="shared" si="5"/>
        <v>RBD34</v>
      </c>
    </row>
    <row r="111" spans="1:11" x14ac:dyDescent="0.2">
      <c r="A111" s="31" t="s">
        <v>1148</v>
      </c>
      <c r="B111" s="31" t="s">
        <v>1149</v>
      </c>
      <c r="C111" s="31" t="s">
        <v>878</v>
      </c>
      <c r="E111" s="31" t="s">
        <v>1148</v>
      </c>
      <c r="F111" s="31" t="s">
        <v>1149</v>
      </c>
      <c r="G111" s="31" t="s">
        <v>878</v>
      </c>
      <c r="I111" s="31" t="str">
        <f t="shared" si="3"/>
        <v>SD109</v>
      </c>
      <c r="J111" s="31" t="str">
        <f t="shared" si="4"/>
        <v>Mahuva</v>
      </c>
      <c r="K111" s="31" t="str">
        <f t="shared" si="5"/>
        <v>RBD34</v>
      </c>
    </row>
    <row r="112" spans="1:11" x14ac:dyDescent="0.2">
      <c r="A112" s="31" t="s">
        <v>1150</v>
      </c>
      <c r="B112" s="31" t="s">
        <v>1151</v>
      </c>
      <c r="C112" s="31" t="s">
        <v>878</v>
      </c>
      <c r="E112" s="31" t="s">
        <v>1150</v>
      </c>
      <c r="F112" s="31" t="s">
        <v>1151</v>
      </c>
      <c r="G112" s="31" t="s">
        <v>878</v>
      </c>
      <c r="I112" s="31" t="str">
        <f t="shared" si="3"/>
        <v>SD110</v>
      </c>
      <c r="J112" s="31" t="str">
        <f t="shared" si="4"/>
        <v>Palitana</v>
      </c>
      <c r="K112" s="31" t="str">
        <f t="shared" si="5"/>
        <v>RBD34</v>
      </c>
    </row>
    <row r="113" spans="1:11" x14ac:dyDescent="0.2">
      <c r="A113" s="31" t="s">
        <v>1152</v>
      </c>
      <c r="B113" s="31" t="s">
        <v>881</v>
      </c>
      <c r="C113" s="31" t="s">
        <v>880</v>
      </c>
      <c r="E113" s="31" t="s">
        <v>1152</v>
      </c>
      <c r="F113" s="31" t="s">
        <v>881</v>
      </c>
      <c r="G113" s="31" t="s">
        <v>880</v>
      </c>
      <c r="I113" s="31" t="str">
        <f t="shared" si="3"/>
        <v>SD111</v>
      </c>
      <c r="J113" s="31" t="str">
        <f t="shared" si="4"/>
        <v>Botad</v>
      </c>
      <c r="K113" s="31" t="str">
        <f t="shared" si="5"/>
        <v>RBD35</v>
      </c>
    </row>
    <row r="114" spans="1:11" x14ac:dyDescent="0.2">
      <c r="A114" s="31" t="s">
        <v>1153</v>
      </c>
      <c r="B114" s="31" t="s">
        <v>1154</v>
      </c>
      <c r="C114" s="31" t="s">
        <v>880</v>
      </c>
      <c r="E114" s="31" t="s">
        <v>1153</v>
      </c>
      <c r="F114" s="31" t="s">
        <v>1154</v>
      </c>
      <c r="G114" s="31" t="s">
        <v>880</v>
      </c>
      <c r="I114" s="31" t="str">
        <f t="shared" si="3"/>
        <v>SD112</v>
      </c>
      <c r="J114" s="31" t="str">
        <f t="shared" si="4"/>
        <v>Ranpur</v>
      </c>
      <c r="K114" s="31" t="str">
        <f t="shared" si="5"/>
        <v>RBD35</v>
      </c>
    </row>
    <row r="115" spans="1:11" x14ac:dyDescent="0.2">
      <c r="A115" s="31" t="s">
        <v>1155</v>
      </c>
      <c r="B115" s="31" t="s">
        <v>920</v>
      </c>
      <c r="C115" s="31" t="s">
        <v>919</v>
      </c>
      <c r="E115" s="31" t="s">
        <v>1155</v>
      </c>
      <c r="F115" s="31" t="s">
        <v>920</v>
      </c>
      <c r="G115" s="31" t="s">
        <v>919</v>
      </c>
      <c r="I115" s="31" t="str">
        <f t="shared" si="3"/>
        <v>SD113</v>
      </c>
      <c r="J115" s="31" t="str">
        <f t="shared" si="4"/>
        <v>Gandhinagar</v>
      </c>
      <c r="K115" s="31" t="str">
        <f t="shared" si="5"/>
        <v>PND01</v>
      </c>
    </row>
    <row r="116" spans="1:11" x14ac:dyDescent="0.2">
      <c r="A116" s="31" t="s">
        <v>1156</v>
      </c>
      <c r="B116" s="31" t="s">
        <v>1157</v>
      </c>
      <c r="C116" s="31" t="s">
        <v>919</v>
      </c>
      <c r="E116" s="31" t="s">
        <v>1156</v>
      </c>
      <c r="F116" s="31" t="s">
        <v>1157</v>
      </c>
      <c r="G116" s="31" t="s">
        <v>919</v>
      </c>
      <c r="I116" s="31" t="str">
        <f t="shared" si="3"/>
        <v>SD114</v>
      </c>
      <c r="J116" s="31" t="str">
        <f t="shared" si="4"/>
        <v>Dehgam</v>
      </c>
      <c r="K116" s="31" t="str">
        <f t="shared" si="5"/>
        <v>PND01</v>
      </c>
    </row>
    <row r="117" spans="1:11" x14ac:dyDescent="0.2">
      <c r="A117" s="31" t="s">
        <v>1158</v>
      </c>
      <c r="B117" s="31" t="s">
        <v>825</v>
      </c>
      <c r="C117" s="31" t="s">
        <v>921</v>
      </c>
      <c r="E117" s="31" t="s">
        <v>1158</v>
      </c>
      <c r="F117" s="31" t="s">
        <v>825</v>
      </c>
      <c r="G117" s="31" t="s">
        <v>921</v>
      </c>
      <c r="I117" s="31" t="str">
        <f t="shared" si="3"/>
        <v>SD115</v>
      </c>
      <c r="J117" s="31" t="str">
        <f t="shared" si="4"/>
        <v>Patan</v>
      </c>
      <c r="K117" s="31" t="str">
        <f t="shared" si="5"/>
        <v>PND02</v>
      </c>
    </row>
    <row r="118" spans="1:11" x14ac:dyDescent="0.2">
      <c r="A118" s="31" t="s">
        <v>1159</v>
      </c>
      <c r="B118" s="31" t="s">
        <v>1160</v>
      </c>
      <c r="C118" s="31" t="s">
        <v>921</v>
      </c>
      <c r="E118" s="31" t="s">
        <v>1159</v>
      </c>
      <c r="F118" s="31" t="s">
        <v>1160</v>
      </c>
      <c r="G118" s="31" t="s">
        <v>921</v>
      </c>
      <c r="I118" s="31" t="str">
        <f t="shared" si="3"/>
        <v>SD116</v>
      </c>
      <c r="J118" s="31" t="str">
        <f t="shared" si="4"/>
        <v>Chanasma</v>
      </c>
      <c r="K118" s="31" t="str">
        <f t="shared" si="5"/>
        <v>PND02</v>
      </c>
    </row>
    <row r="119" spans="1:11" x14ac:dyDescent="0.2">
      <c r="A119" s="31" t="s">
        <v>1161</v>
      </c>
      <c r="B119" s="31" t="s">
        <v>1162</v>
      </c>
      <c r="C119" s="31" t="s">
        <v>921</v>
      </c>
      <c r="E119" s="31" t="s">
        <v>1161</v>
      </c>
      <c r="F119" s="31" t="s">
        <v>1162</v>
      </c>
      <c r="G119" s="31" t="s">
        <v>921</v>
      </c>
      <c r="I119" s="31" t="str">
        <f t="shared" si="3"/>
        <v>SD117</v>
      </c>
      <c r="J119" s="31" t="str">
        <f t="shared" si="4"/>
        <v>Sidhpur</v>
      </c>
      <c r="K119" s="31" t="str">
        <f t="shared" si="5"/>
        <v>PND02</v>
      </c>
    </row>
    <row r="120" spans="1:11" x14ac:dyDescent="0.2">
      <c r="A120" s="31" t="s">
        <v>1163</v>
      </c>
      <c r="B120" s="31" t="s">
        <v>985</v>
      </c>
      <c r="C120" s="31" t="s">
        <v>921</v>
      </c>
      <c r="E120" s="31" t="s">
        <v>1163</v>
      </c>
      <c r="F120" s="31" t="s">
        <v>985</v>
      </c>
      <c r="G120" s="31" t="s">
        <v>921</v>
      </c>
      <c r="I120" s="31" t="str">
        <f t="shared" si="3"/>
        <v>SD118</v>
      </c>
      <c r="J120" s="31" t="str">
        <f t="shared" si="4"/>
        <v>Radhanpur</v>
      </c>
      <c r="K120" s="31" t="str">
        <f t="shared" si="5"/>
        <v>PND02</v>
      </c>
    </row>
    <row r="121" spans="1:11" x14ac:dyDescent="0.2">
      <c r="A121" s="31" t="s">
        <v>1164</v>
      </c>
      <c r="B121" s="31" t="s">
        <v>991</v>
      </c>
      <c r="C121" s="31" t="s">
        <v>922</v>
      </c>
      <c r="E121" s="31" t="s">
        <v>1164</v>
      </c>
      <c r="F121" s="31" t="s">
        <v>991</v>
      </c>
      <c r="G121" s="31" t="s">
        <v>922</v>
      </c>
      <c r="I121" s="31" t="str">
        <f t="shared" si="3"/>
        <v>SD119</v>
      </c>
      <c r="J121" s="31" t="str">
        <f t="shared" si="4"/>
        <v>Palanpur</v>
      </c>
      <c r="K121" s="31" t="str">
        <f t="shared" si="5"/>
        <v>PND03</v>
      </c>
    </row>
    <row r="122" spans="1:11" x14ac:dyDescent="0.2">
      <c r="A122" s="31" t="s">
        <v>1165</v>
      </c>
      <c r="B122" s="31" t="s">
        <v>1166</v>
      </c>
      <c r="C122" s="31" t="s">
        <v>922</v>
      </c>
      <c r="E122" s="31" t="s">
        <v>1165</v>
      </c>
      <c r="F122" s="31" t="s">
        <v>1166</v>
      </c>
      <c r="G122" s="31" t="s">
        <v>922</v>
      </c>
      <c r="I122" s="31" t="str">
        <f t="shared" si="3"/>
        <v>SD120</v>
      </c>
      <c r="J122" s="31" t="str">
        <f t="shared" si="4"/>
        <v>Vadgam</v>
      </c>
      <c r="K122" s="31" t="str">
        <f t="shared" si="5"/>
        <v>PND03</v>
      </c>
    </row>
    <row r="123" spans="1:11" x14ac:dyDescent="0.2">
      <c r="A123" s="31" t="s">
        <v>1167</v>
      </c>
      <c r="B123" s="31" t="s">
        <v>1168</v>
      </c>
      <c r="C123" s="31" t="s">
        <v>922</v>
      </c>
      <c r="E123" s="31" t="s">
        <v>1167</v>
      </c>
      <c r="F123" s="31" t="s">
        <v>1168</v>
      </c>
      <c r="G123" s="31" t="s">
        <v>922</v>
      </c>
      <c r="I123" s="31" t="str">
        <f t="shared" si="3"/>
        <v>SD121</v>
      </c>
      <c r="J123" s="31" t="str">
        <f t="shared" si="4"/>
        <v>Danta</v>
      </c>
      <c r="K123" s="31" t="str">
        <f t="shared" si="5"/>
        <v>PND03</v>
      </c>
    </row>
    <row r="124" spans="1:11" x14ac:dyDescent="0.2">
      <c r="A124" s="31" t="s">
        <v>1169</v>
      </c>
      <c r="B124" s="31" t="s">
        <v>1170</v>
      </c>
      <c r="C124" s="31" t="s">
        <v>922</v>
      </c>
      <c r="E124" s="31" t="s">
        <v>1169</v>
      </c>
      <c r="F124" s="31" t="s">
        <v>1170</v>
      </c>
      <c r="G124" s="31" t="s">
        <v>922</v>
      </c>
      <c r="I124" s="31" t="str">
        <f t="shared" si="3"/>
        <v>SD122</v>
      </c>
      <c r="J124" s="31" t="str">
        <f t="shared" si="4"/>
        <v>Deesa</v>
      </c>
      <c r="K124" s="31" t="str">
        <f t="shared" si="5"/>
        <v>PND03</v>
      </c>
    </row>
    <row r="125" spans="1:11" x14ac:dyDescent="0.2">
      <c r="A125" s="31" t="s">
        <v>1171</v>
      </c>
      <c r="B125" s="31" t="s">
        <v>1172</v>
      </c>
      <c r="C125" s="31" t="s">
        <v>922</v>
      </c>
      <c r="E125" s="31" t="s">
        <v>1171</v>
      </c>
      <c r="F125" s="31" t="s">
        <v>1172</v>
      </c>
      <c r="G125" s="31" t="s">
        <v>922</v>
      </c>
      <c r="I125" s="31" t="str">
        <f t="shared" si="3"/>
        <v>SD123</v>
      </c>
      <c r="J125" s="31" t="str">
        <f t="shared" si="4"/>
        <v>Dhanera</v>
      </c>
      <c r="K125" s="31" t="str">
        <f t="shared" si="5"/>
        <v>PND03</v>
      </c>
    </row>
    <row r="126" spans="1:11" x14ac:dyDescent="0.2">
      <c r="A126" s="31" t="s">
        <v>1173</v>
      </c>
      <c r="B126" s="31" t="s">
        <v>997</v>
      </c>
      <c r="C126" s="31" t="s">
        <v>922</v>
      </c>
      <c r="E126" s="31" t="s">
        <v>1173</v>
      </c>
      <c r="F126" s="31" t="s">
        <v>997</v>
      </c>
      <c r="G126" s="31" t="s">
        <v>922</v>
      </c>
      <c r="I126" s="31" t="str">
        <f t="shared" si="3"/>
        <v>SD124</v>
      </c>
      <c r="J126" s="31" t="str">
        <f t="shared" si="4"/>
        <v>Tharad</v>
      </c>
      <c r="K126" s="31" t="str">
        <f t="shared" si="5"/>
        <v>PND03</v>
      </c>
    </row>
    <row r="127" spans="1:11" x14ac:dyDescent="0.2">
      <c r="A127" s="31" t="s">
        <v>1174</v>
      </c>
      <c r="B127" s="31" t="s">
        <v>1175</v>
      </c>
      <c r="C127" s="31" t="s">
        <v>922</v>
      </c>
      <c r="E127" s="31" t="s">
        <v>1174</v>
      </c>
      <c r="F127" s="31" t="s">
        <v>1175</v>
      </c>
      <c r="G127" s="31" t="s">
        <v>922</v>
      </c>
      <c r="I127" s="31" t="str">
        <f t="shared" si="3"/>
        <v>SD125</v>
      </c>
      <c r="J127" s="31" t="str">
        <f t="shared" si="4"/>
        <v>Shihori</v>
      </c>
      <c r="K127" s="31" t="str">
        <f t="shared" si="5"/>
        <v>PND03</v>
      </c>
    </row>
    <row r="128" spans="1:11" x14ac:dyDescent="0.2">
      <c r="A128" s="31" t="s">
        <v>1176</v>
      </c>
      <c r="B128" s="31" t="s">
        <v>999</v>
      </c>
      <c r="C128" s="31" t="s">
        <v>924</v>
      </c>
      <c r="E128" s="31" t="s">
        <v>1176</v>
      </c>
      <c r="F128" s="31" t="s">
        <v>999</v>
      </c>
      <c r="G128" s="31" t="s">
        <v>924</v>
      </c>
      <c r="I128" s="31" t="str">
        <f t="shared" si="3"/>
        <v>SD126</v>
      </c>
      <c r="J128" s="31" t="str">
        <f t="shared" si="4"/>
        <v>Bhuj</v>
      </c>
      <c r="K128" s="31" t="str">
        <f t="shared" si="5"/>
        <v>PND04</v>
      </c>
    </row>
    <row r="129" spans="1:11" x14ac:dyDescent="0.2">
      <c r="A129" s="31" t="s">
        <v>1177</v>
      </c>
      <c r="B129" s="31" t="s">
        <v>1009</v>
      </c>
      <c r="C129" s="31" t="s">
        <v>924</v>
      </c>
      <c r="E129" s="31" t="s">
        <v>1177</v>
      </c>
      <c r="F129" s="31" t="s">
        <v>1009</v>
      </c>
      <c r="G129" s="31" t="s">
        <v>924</v>
      </c>
      <c r="I129" s="31" t="str">
        <f t="shared" si="3"/>
        <v>SD127</v>
      </c>
      <c r="J129" s="31" t="str">
        <f t="shared" si="4"/>
        <v>Nakhatrana</v>
      </c>
      <c r="K129" s="31" t="str">
        <f t="shared" si="5"/>
        <v>PND04</v>
      </c>
    </row>
    <row r="130" spans="1:11" x14ac:dyDescent="0.2">
      <c r="A130" s="31" t="s">
        <v>1178</v>
      </c>
      <c r="B130" s="31" t="s">
        <v>1179</v>
      </c>
      <c r="C130" s="31" t="s">
        <v>924</v>
      </c>
      <c r="E130" s="31" t="s">
        <v>1178</v>
      </c>
      <c r="F130" s="31" t="s">
        <v>1179</v>
      </c>
      <c r="G130" s="31" t="s">
        <v>924</v>
      </c>
      <c r="I130" s="31" t="str">
        <f t="shared" si="3"/>
        <v>SD128</v>
      </c>
      <c r="J130" s="31" t="str">
        <f t="shared" si="4"/>
        <v>Dayapar</v>
      </c>
      <c r="K130" s="31" t="str">
        <f t="shared" si="5"/>
        <v>PND04</v>
      </c>
    </row>
    <row r="131" spans="1:11" x14ac:dyDescent="0.2">
      <c r="A131" s="31" t="s">
        <v>1180</v>
      </c>
      <c r="B131" s="31" t="s">
        <v>1181</v>
      </c>
      <c r="C131" s="31" t="s">
        <v>924</v>
      </c>
      <c r="E131" s="31" t="s">
        <v>1180</v>
      </c>
      <c r="F131" s="31" t="s">
        <v>1181</v>
      </c>
      <c r="G131" s="31" t="s">
        <v>924</v>
      </c>
      <c r="I131" s="31" t="str">
        <f t="shared" si="3"/>
        <v>SD129</v>
      </c>
      <c r="J131" s="31" t="str">
        <f t="shared" si="4"/>
        <v>Naliya</v>
      </c>
      <c r="K131" s="31" t="str">
        <f t="shared" si="5"/>
        <v>PND04</v>
      </c>
    </row>
    <row r="132" spans="1:11" x14ac:dyDescent="0.2">
      <c r="A132" s="31" t="s">
        <v>1182</v>
      </c>
      <c r="B132" s="31" t="s">
        <v>1003</v>
      </c>
      <c r="C132" s="31" t="s">
        <v>924</v>
      </c>
      <c r="E132" s="31" t="s">
        <v>1182</v>
      </c>
      <c r="F132" s="31" t="s">
        <v>1003</v>
      </c>
      <c r="G132" s="31" t="s">
        <v>924</v>
      </c>
      <c r="I132" s="31" t="str">
        <f t="shared" ref="I132:I195" si="6">VLOOKUP(A132,$E$3:$E$249,1,0)</f>
        <v>SD130</v>
      </c>
      <c r="J132" s="31" t="str">
        <f t="shared" ref="J132:J195" si="7">VLOOKUP(B132,$F$3:$F$249,1,0)</f>
        <v>Mandvi</v>
      </c>
      <c r="K132" s="31" t="str">
        <f t="shared" ref="K132:K195" si="8">VLOOKUP(C132,$G$3:$G$249,1,0)</f>
        <v>PND04</v>
      </c>
    </row>
    <row r="133" spans="1:11" x14ac:dyDescent="0.2">
      <c r="A133" s="31" t="s">
        <v>1183</v>
      </c>
      <c r="B133" s="31" t="s">
        <v>1184</v>
      </c>
      <c r="C133" s="31" t="s">
        <v>924</v>
      </c>
      <c r="E133" s="31" t="s">
        <v>1183</v>
      </c>
      <c r="F133" s="31" t="s">
        <v>1184</v>
      </c>
      <c r="G133" s="31" t="s">
        <v>924</v>
      </c>
      <c r="I133" s="31" t="str">
        <f t="shared" si="6"/>
        <v>SD131</v>
      </c>
      <c r="J133" s="31" t="str">
        <f t="shared" si="7"/>
        <v>Mundra</v>
      </c>
      <c r="K133" s="31" t="str">
        <f t="shared" si="8"/>
        <v>PND04</v>
      </c>
    </row>
    <row r="134" spans="1:11" x14ac:dyDescent="0.2">
      <c r="A134" s="31" t="s">
        <v>1185</v>
      </c>
      <c r="B134" s="31" t="s">
        <v>1007</v>
      </c>
      <c r="C134" s="31" t="s">
        <v>924</v>
      </c>
      <c r="E134" s="31" t="s">
        <v>1185</v>
      </c>
      <c r="F134" s="31" t="s">
        <v>1007</v>
      </c>
      <c r="G134" s="31" t="s">
        <v>924</v>
      </c>
      <c r="I134" s="31" t="str">
        <f t="shared" si="6"/>
        <v>SD132</v>
      </c>
      <c r="J134" s="31" t="str">
        <f t="shared" si="7"/>
        <v>Bhachau</v>
      </c>
      <c r="K134" s="31" t="str">
        <f t="shared" si="8"/>
        <v>PND04</v>
      </c>
    </row>
    <row r="135" spans="1:11" x14ac:dyDescent="0.2">
      <c r="A135" s="31" t="s">
        <v>1186</v>
      </c>
      <c r="B135" s="31" t="s">
        <v>786</v>
      </c>
      <c r="C135" s="31" t="s">
        <v>926</v>
      </c>
      <c r="E135" s="31" t="s">
        <v>1186</v>
      </c>
      <c r="F135" s="31" t="s">
        <v>786</v>
      </c>
      <c r="G135" s="31" t="s">
        <v>926</v>
      </c>
      <c r="I135" s="31" t="str">
        <f t="shared" si="6"/>
        <v>SD133</v>
      </c>
      <c r="J135" s="31" t="str">
        <f t="shared" si="7"/>
        <v>Mehsana</v>
      </c>
      <c r="K135" s="31" t="str">
        <f t="shared" si="8"/>
        <v>PND05</v>
      </c>
    </row>
    <row r="136" spans="1:11" x14ac:dyDescent="0.2">
      <c r="A136" s="31" t="s">
        <v>1187</v>
      </c>
      <c r="B136" s="31" t="s">
        <v>1188</v>
      </c>
      <c r="C136" s="31" t="s">
        <v>926</v>
      </c>
      <c r="E136" s="31" t="s">
        <v>1187</v>
      </c>
      <c r="F136" s="31" t="s">
        <v>1188</v>
      </c>
      <c r="G136" s="31" t="s">
        <v>926</v>
      </c>
      <c r="I136" s="31" t="str">
        <f t="shared" si="6"/>
        <v>SD134</v>
      </c>
      <c r="J136" s="31" t="str">
        <f t="shared" si="7"/>
        <v>Vijapur</v>
      </c>
      <c r="K136" s="31" t="str">
        <f t="shared" si="8"/>
        <v>PND05</v>
      </c>
    </row>
    <row r="137" spans="1:11" x14ac:dyDescent="0.2">
      <c r="A137" s="31" t="s">
        <v>1189</v>
      </c>
      <c r="B137" s="31" t="s">
        <v>982</v>
      </c>
      <c r="C137" s="31" t="s">
        <v>926</v>
      </c>
      <c r="E137" s="31" t="s">
        <v>1189</v>
      </c>
      <c r="F137" s="31" t="s">
        <v>982</v>
      </c>
      <c r="G137" s="31" t="s">
        <v>926</v>
      </c>
      <c r="I137" s="31" t="str">
        <f t="shared" si="6"/>
        <v>SD135</v>
      </c>
      <c r="J137" s="31" t="str">
        <f t="shared" si="7"/>
        <v>Kadi</v>
      </c>
      <c r="K137" s="31" t="str">
        <f t="shared" si="8"/>
        <v>PND05</v>
      </c>
    </row>
    <row r="138" spans="1:11" x14ac:dyDescent="0.2">
      <c r="A138" s="31" t="s">
        <v>1190</v>
      </c>
      <c r="B138" s="31" t="s">
        <v>1191</v>
      </c>
      <c r="C138" s="31" t="s">
        <v>926</v>
      </c>
      <c r="E138" s="31" t="s">
        <v>1190</v>
      </c>
      <c r="F138" s="31" t="s">
        <v>1191</v>
      </c>
      <c r="G138" s="31" t="s">
        <v>926</v>
      </c>
      <c r="I138" s="31" t="str">
        <f t="shared" si="6"/>
        <v>SD136</v>
      </c>
      <c r="J138" s="31" t="str">
        <f t="shared" si="7"/>
        <v>Kheralu</v>
      </c>
      <c r="K138" s="31" t="str">
        <f t="shared" si="8"/>
        <v>PND05</v>
      </c>
    </row>
    <row r="139" spans="1:11" x14ac:dyDescent="0.2">
      <c r="A139" s="31" t="s">
        <v>1192</v>
      </c>
      <c r="B139" s="31" t="s">
        <v>780</v>
      </c>
      <c r="C139" s="31" t="s">
        <v>882</v>
      </c>
      <c r="E139" s="31" t="s">
        <v>1192</v>
      </c>
      <c r="F139" s="31" t="s">
        <v>780</v>
      </c>
      <c r="G139" s="31" t="s">
        <v>882</v>
      </c>
      <c r="I139" s="31" t="str">
        <f t="shared" si="6"/>
        <v>SD137</v>
      </c>
      <c r="J139" s="31" t="str">
        <f t="shared" si="7"/>
        <v>Ahmedabad</v>
      </c>
      <c r="K139" s="31" t="str">
        <f t="shared" si="8"/>
        <v>PND06</v>
      </c>
    </row>
    <row r="140" spans="1:11" x14ac:dyDescent="0.2">
      <c r="A140" s="31" t="s">
        <v>1193</v>
      </c>
      <c r="B140" s="31" t="s">
        <v>957</v>
      </c>
      <c r="C140" s="31" t="s">
        <v>882</v>
      </c>
      <c r="E140" s="31" t="s">
        <v>1193</v>
      </c>
      <c r="F140" s="31" t="s">
        <v>957</v>
      </c>
      <c r="G140" s="31" t="s">
        <v>882</v>
      </c>
      <c r="I140" s="31" t="str">
        <f t="shared" si="6"/>
        <v>SD138</v>
      </c>
      <c r="J140" s="31" t="str">
        <f t="shared" si="7"/>
        <v>Dholka</v>
      </c>
      <c r="K140" s="31" t="str">
        <f t="shared" si="8"/>
        <v>PND06</v>
      </c>
    </row>
    <row r="141" spans="1:11" x14ac:dyDescent="0.2">
      <c r="A141" s="31" t="s">
        <v>1194</v>
      </c>
      <c r="B141" s="31" t="s">
        <v>1195</v>
      </c>
      <c r="C141" s="31" t="s">
        <v>882</v>
      </c>
      <c r="E141" s="31" t="s">
        <v>1194</v>
      </c>
      <c r="F141" s="31" t="s">
        <v>1195</v>
      </c>
      <c r="G141" s="31" t="s">
        <v>882</v>
      </c>
      <c r="I141" s="31" t="str">
        <f t="shared" si="6"/>
        <v>SD139</v>
      </c>
      <c r="J141" s="31" t="str">
        <f t="shared" si="7"/>
        <v>Sanand</v>
      </c>
      <c r="K141" s="31" t="str">
        <f t="shared" si="8"/>
        <v>PND06</v>
      </c>
    </row>
    <row r="142" spans="1:11" x14ac:dyDescent="0.2">
      <c r="A142" s="31" t="s">
        <v>1196</v>
      </c>
      <c r="B142" s="31" t="s">
        <v>953</v>
      </c>
      <c r="C142" s="31" t="s">
        <v>882</v>
      </c>
      <c r="E142" s="31" t="s">
        <v>1196</v>
      </c>
      <c r="F142" s="31" t="s">
        <v>953</v>
      </c>
      <c r="G142" s="31" t="s">
        <v>882</v>
      </c>
      <c r="I142" s="31" t="str">
        <f t="shared" si="6"/>
        <v>SD140</v>
      </c>
      <c r="J142" s="31" t="str">
        <f t="shared" si="7"/>
        <v>Dhandhuka</v>
      </c>
      <c r="K142" s="31" t="str">
        <f t="shared" si="8"/>
        <v>PND06</v>
      </c>
    </row>
    <row r="143" spans="1:11" x14ac:dyDescent="0.2">
      <c r="A143" s="31" t="s">
        <v>1197</v>
      </c>
      <c r="B143" s="33" t="s">
        <v>1198</v>
      </c>
      <c r="C143" s="31" t="s">
        <v>882</v>
      </c>
      <c r="E143" s="31" t="s">
        <v>1197</v>
      </c>
      <c r="F143" s="32" t="s">
        <v>955</v>
      </c>
      <c r="G143" s="31" t="s">
        <v>882</v>
      </c>
      <c r="I143" s="31" t="str">
        <f t="shared" si="6"/>
        <v>SD141</v>
      </c>
      <c r="J143" s="31" t="e">
        <f t="shared" si="7"/>
        <v>#N/A</v>
      </c>
      <c r="K143" s="31" t="str">
        <f t="shared" si="8"/>
        <v>PND06</v>
      </c>
    </row>
    <row r="144" spans="1:11" x14ac:dyDescent="0.2">
      <c r="A144" s="31" t="s">
        <v>1199</v>
      </c>
      <c r="B144" s="31" t="s">
        <v>818</v>
      </c>
      <c r="C144" s="31" t="s">
        <v>883</v>
      </c>
      <c r="E144" s="31" t="s">
        <v>1199</v>
      </c>
      <c r="F144" s="31" t="s">
        <v>818</v>
      </c>
      <c r="G144" s="31" t="s">
        <v>883</v>
      </c>
      <c r="I144" s="31" t="str">
        <f t="shared" si="6"/>
        <v>SD142</v>
      </c>
      <c r="J144" s="31" t="str">
        <f t="shared" si="7"/>
        <v>Anand</v>
      </c>
      <c r="K144" s="31" t="str">
        <f t="shared" si="8"/>
        <v>PND07</v>
      </c>
    </row>
    <row r="145" spans="1:11" x14ac:dyDescent="0.2">
      <c r="A145" s="31" t="s">
        <v>1200</v>
      </c>
      <c r="B145" s="31" t="s">
        <v>1201</v>
      </c>
      <c r="C145" s="31" t="s">
        <v>883</v>
      </c>
      <c r="E145" s="31" t="s">
        <v>1200</v>
      </c>
      <c r="F145" s="31" t="s">
        <v>1201</v>
      </c>
      <c r="G145" s="31" t="s">
        <v>883</v>
      </c>
      <c r="I145" s="31" t="str">
        <f t="shared" si="6"/>
        <v>SD143</v>
      </c>
      <c r="J145" s="31" t="str">
        <f t="shared" si="7"/>
        <v>Borsad</v>
      </c>
      <c r="K145" s="31" t="str">
        <f t="shared" si="8"/>
        <v>PND07</v>
      </c>
    </row>
    <row r="146" spans="1:11" x14ac:dyDescent="0.2">
      <c r="A146" s="31" t="s">
        <v>1202</v>
      </c>
      <c r="B146" s="31" t="s">
        <v>1203</v>
      </c>
      <c r="C146" s="31" t="s">
        <v>883</v>
      </c>
      <c r="E146" s="31" t="s">
        <v>1202</v>
      </c>
      <c r="F146" s="31" t="s">
        <v>1203</v>
      </c>
      <c r="G146" s="31" t="s">
        <v>883</v>
      </c>
      <c r="I146" s="31" t="str">
        <f t="shared" si="6"/>
        <v>SD144</v>
      </c>
      <c r="J146" s="31" t="str">
        <f t="shared" si="7"/>
        <v>Petlad</v>
      </c>
      <c r="K146" s="31" t="str">
        <f t="shared" si="8"/>
        <v>PND07</v>
      </c>
    </row>
    <row r="147" spans="1:11" x14ac:dyDescent="0.2">
      <c r="A147" s="31" t="s">
        <v>1204</v>
      </c>
      <c r="B147" s="31" t="s">
        <v>967</v>
      </c>
      <c r="C147" s="31" t="s">
        <v>883</v>
      </c>
      <c r="E147" s="31" t="s">
        <v>1204</v>
      </c>
      <c r="F147" s="31" t="s">
        <v>967</v>
      </c>
      <c r="G147" s="31" t="s">
        <v>883</v>
      </c>
      <c r="I147" s="31" t="str">
        <f t="shared" si="6"/>
        <v>SD145</v>
      </c>
      <c r="J147" s="31" t="str">
        <f t="shared" si="7"/>
        <v>Khambhat</v>
      </c>
      <c r="K147" s="31" t="str">
        <f t="shared" si="8"/>
        <v>PND07</v>
      </c>
    </row>
    <row r="148" spans="1:11" x14ac:dyDescent="0.2">
      <c r="A148" s="31" t="s">
        <v>1205</v>
      </c>
      <c r="B148" s="31" t="s">
        <v>820</v>
      </c>
      <c r="C148" s="31" t="s">
        <v>884</v>
      </c>
      <c r="E148" s="31" t="s">
        <v>1205</v>
      </c>
      <c r="F148" s="31" t="s">
        <v>820</v>
      </c>
      <c r="G148" s="31" t="s">
        <v>884</v>
      </c>
      <c r="I148" s="31" t="str">
        <f t="shared" si="6"/>
        <v>SD146</v>
      </c>
      <c r="J148" s="31" t="str">
        <f t="shared" si="7"/>
        <v>Himmatnagar</v>
      </c>
      <c r="K148" s="31" t="str">
        <f t="shared" si="8"/>
        <v>PND08</v>
      </c>
    </row>
    <row r="149" spans="1:11" x14ac:dyDescent="0.2">
      <c r="A149" s="31" t="s">
        <v>1206</v>
      </c>
      <c r="B149" s="31" t="s">
        <v>972</v>
      </c>
      <c r="C149" s="31" t="s">
        <v>884</v>
      </c>
      <c r="E149" s="31" t="s">
        <v>1206</v>
      </c>
      <c r="F149" s="31" t="s">
        <v>972</v>
      </c>
      <c r="G149" s="31" t="s">
        <v>884</v>
      </c>
      <c r="I149" s="31" t="str">
        <f t="shared" si="6"/>
        <v>SD147</v>
      </c>
      <c r="J149" s="31" t="str">
        <f t="shared" si="7"/>
        <v>Idar</v>
      </c>
      <c r="K149" s="31" t="str">
        <f t="shared" si="8"/>
        <v>PND08</v>
      </c>
    </row>
    <row r="150" spans="1:11" x14ac:dyDescent="0.2">
      <c r="A150" s="31" t="s">
        <v>1207</v>
      </c>
      <c r="B150" s="31" t="s">
        <v>970</v>
      </c>
      <c r="C150" s="31" t="s">
        <v>884</v>
      </c>
      <c r="E150" s="31" t="s">
        <v>1207</v>
      </c>
      <c r="F150" s="31" t="s">
        <v>970</v>
      </c>
      <c r="G150" s="31" t="s">
        <v>884</v>
      </c>
      <c r="I150" s="31" t="str">
        <f t="shared" si="6"/>
        <v>SD148</v>
      </c>
      <c r="J150" s="31" t="str">
        <f t="shared" si="7"/>
        <v>Khedbrahma</v>
      </c>
      <c r="K150" s="31" t="str">
        <f t="shared" si="8"/>
        <v>PND08</v>
      </c>
    </row>
    <row r="151" spans="1:11" x14ac:dyDescent="0.2">
      <c r="A151" s="31" t="s">
        <v>1208</v>
      </c>
      <c r="B151" s="31" t="s">
        <v>1209</v>
      </c>
      <c r="C151" s="31" t="s">
        <v>884</v>
      </c>
      <c r="E151" s="31" t="s">
        <v>1208</v>
      </c>
      <c r="F151" s="31" t="s">
        <v>1209</v>
      </c>
      <c r="G151" s="31" t="s">
        <v>884</v>
      </c>
      <c r="I151" s="31" t="str">
        <f t="shared" si="6"/>
        <v>SD149</v>
      </c>
      <c r="J151" s="31" t="str">
        <f t="shared" si="7"/>
        <v>Vijaynagar</v>
      </c>
      <c r="K151" s="31" t="str">
        <f t="shared" si="8"/>
        <v>PND08</v>
      </c>
    </row>
    <row r="152" spans="1:11" x14ac:dyDescent="0.2">
      <c r="A152" s="31" t="s">
        <v>1210</v>
      </c>
      <c r="B152" s="31" t="s">
        <v>960</v>
      </c>
      <c r="C152" s="31" t="s">
        <v>886</v>
      </c>
      <c r="E152" s="31" t="s">
        <v>1210</v>
      </c>
      <c r="F152" s="31" t="s">
        <v>960</v>
      </c>
      <c r="G152" s="31" t="s">
        <v>886</v>
      </c>
      <c r="I152" s="31" t="str">
        <f t="shared" si="6"/>
        <v>SD150</v>
      </c>
      <c r="J152" s="31" t="str">
        <f t="shared" si="7"/>
        <v>Nadiad</v>
      </c>
      <c r="K152" s="31" t="str">
        <f t="shared" si="8"/>
        <v>PND09</v>
      </c>
    </row>
    <row r="153" spans="1:11" x14ac:dyDescent="0.2">
      <c r="A153" s="31" t="s">
        <v>1211</v>
      </c>
      <c r="B153" s="31" t="s">
        <v>1212</v>
      </c>
      <c r="C153" s="31" t="s">
        <v>886</v>
      </c>
      <c r="E153" s="31" t="s">
        <v>1211</v>
      </c>
      <c r="F153" s="31" t="s">
        <v>1212</v>
      </c>
      <c r="G153" s="31" t="s">
        <v>886</v>
      </c>
      <c r="I153" s="31" t="str">
        <f t="shared" si="6"/>
        <v>SD151</v>
      </c>
      <c r="J153" s="31" t="str">
        <f t="shared" si="7"/>
        <v>Matar</v>
      </c>
      <c r="K153" s="31" t="str">
        <f t="shared" si="8"/>
        <v>PND09</v>
      </c>
    </row>
    <row r="154" spans="1:11" x14ac:dyDescent="0.2">
      <c r="A154" s="31" t="s">
        <v>1213</v>
      </c>
      <c r="B154" s="31" t="s">
        <v>964</v>
      </c>
      <c r="C154" s="31" t="s">
        <v>886</v>
      </c>
      <c r="E154" s="31" t="s">
        <v>1213</v>
      </c>
      <c r="F154" s="31" t="s">
        <v>964</v>
      </c>
      <c r="G154" s="31" t="s">
        <v>886</v>
      </c>
      <c r="I154" s="31" t="str">
        <f t="shared" si="6"/>
        <v>SD152</v>
      </c>
      <c r="J154" s="31" t="str">
        <f t="shared" si="7"/>
        <v>Dakor</v>
      </c>
      <c r="K154" s="31" t="str">
        <f t="shared" si="8"/>
        <v>PND09</v>
      </c>
    </row>
    <row r="155" spans="1:11" x14ac:dyDescent="0.2">
      <c r="A155" s="31" t="s">
        <v>1214</v>
      </c>
      <c r="B155" s="31" t="s">
        <v>1215</v>
      </c>
      <c r="C155" s="31" t="s">
        <v>886</v>
      </c>
      <c r="E155" s="31" t="s">
        <v>1214</v>
      </c>
      <c r="F155" s="31" t="s">
        <v>1215</v>
      </c>
      <c r="G155" s="31" t="s">
        <v>886</v>
      </c>
      <c r="I155" s="31" t="str">
        <f t="shared" si="6"/>
        <v>SD153</v>
      </c>
      <c r="J155" s="31" t="str">
        <f t="shared" si="7"/>
        <v>Kapadvanj</v>
      </c>
      <c r="K155" s="31" t="str">
        <f t="shared" si="8"/>
        <v>PND09</v>
      </c>
    </row>
    <row r="156" spans="1:11" x14ac:dyDescent="0.2">
      <c r="A156" s="31" t="s">
        <v>1216</v>
      </c>
      <c r="B156" s="31" t="s">
        <v>977</v>
      </c>
      <c r="C156" s="31" t="s">
        <v>887</v>
      </c>
      <c r="E156" s="31" t="s">
        <v>1216</v>
      </c>
      <c r="F156" s="31" t="s">
        <v>977</v>
      </c>
      <c r="G156" s="31" t="s">
        <v>887</v>
      </c>
      <c r="I156" s="31" t="str">
        <f t="shared" si="6"/>
        <v>SD154</v>
      </c>
      <c r="J156" s="31" t="str">
        <f t="shared" si="7"/>
        <v>Malpur</v>
      </c>
      <c r="K156" s="31" t="str">
        <f t="shared" si="8"/>
        <v>PND10</v>
      </c>
    </row>
    <row r="157" spans="1:11" x14ac:dyDescent="0.2">
      <c r="A157" s="31" t="s">
        <v>1217</v>
      </c>
      <c r="B157" s="31" t="s">
        <v>1218</v>
      </c>
      <c r="C157" s="31" t="s">
        <v>887</v>
      </c>
      <c r="E157" s="31" t="s">
        <v>1217</v>
      </c>
      <c r="F157" s="31" t="s">
        <v>1218</v>
      </c>
      <c r="G157" s="31" t="s">
        <v>887</v>
      </c>
      <c r="I157" s="31" t="str">
        <f t="shared" si="6"/>
        <v>SD155</v>
      </c>
      <c r="J157" s="31" t="str">
        <f t="shared" si="7"/>
        <v>Bayad</v>
      </c>
      <c r="K157" s="31" t="str">
        <f t="shared" si="8"/>
        <v>PND10</v>
      </c>
    </row>
    <row r="158" spans="1:11" x14ac:dyDescent="0.2">
      <c r="A158" s="31" t="s">
        <v>1219</v>
      </c>
      <c r="B158" s="31" t="s">
        <v>1220</v>
      </c>
      <c r="C158" s="31" t="s">
        <v>887</v>
      </c>
      <c r="E158" s="31" t="s">
        <v>1219</v>
      </c>
      <c r="F158" s="31" t="s">
        <v>1220</v>
      </c>
      <c r="G158" s="31" t="s">
        <v>887</v>
      </c>
      <c r="I158" s="31" t="str">
        <f t="shared" si="6"/>
        <v>SD156</v>
      </c>
      <c r="J158" s="31" t="str">
        <f t="shared" si="7"/>
        <v>Meghraj</v>
      </c>
      <c r="K158" s="31" t="str">
        <f t="shared" si="8"/>
        <v>PND10</v>
      </c>
    </row>
    <row r="159" spans="1:11" x14ac:dyDescent="0.2">
      <c r="A159" s="31" t="s">
        <v>1221</v>
      </c>
      <c r="B159" s="31" t="s">
        <v>822</v>
      </c>
      <c r="C159" s="31" t="s">
        <v>887</v>
      </c>
      <c r="E159" s="31" t="s">
        <v>1221</v>
      </c>
      <c r="F159" s="31" t="s">
        <v>822</v>
      </c>
      <c r="G159" s="31" t="s">
        <v>887</v>
      </c>
      <c r="I159" s="31" t="str">
        <f t="shared" si="6"/>
        <v>SD157</v>
      </c>
      <c r="J159" s="31" t="str">
        <f t="shared" si="7"/>
        <v>Modasa</v>
      </c>
      <c r="K159" s="31" t="str">
        <f t="shared" si="8"/>
        <v>PND10</v>
      </c>
    </row>
    <row r="160" spans="1:11" x14ac:dyDescent="0.2">
      <c r="A160" s="31" t="s">
        <v>1222</v>
      </c>
      <c r="B160" s="31" t="s">
        <v>974</v>
      </c>
      <c r="C160" s="31" t="s">
        <v>887</v>
      </c>
      <c r="E160" s="31" t="s">
        <v>1222</v>
      </c>
      <c r="F160" s="31" t="s">
        <v>974</v>
      </c>
      <c r="G160" s="31" t="s">
        <v>887</v>
      </c>
      <c r="I160" s="31" t="str">
        <f t="shared" si="6"/>
        <v>SD158</v>
      </c>
      <c r="J160" s="31" t="str">
        <f t="shared" si="7"/>
        <v>Bhiloda</v>
      </c>
      <c r="K160" s="31" t="str">
        <f t="shared" si="8"/>
        <v>PND10</v>
      </c>
    </row>
    <row r="161" spans="1:11" x14ac:dyDescent="0.2">
      <c r="A161" s="31" t="s">
        <v>1223</v>
      </c>
      <c r="B161" s="31" t="s">
        <v>890</v>
      </c>
      <c r="C161" s="31" t="s">
        <v>889</v>
      </c>
      <c r="E161" s="31" t="s">
        <v>1223</v>
      </c>
      <c r="F161" s="31" t="s">
        <v>890</v>
      </c>
      <c r="G161" s="31" t="s">
        <v>889</v>
      </c>
      <c r="I161" s="31" t="str">
        <f t="shared" si="6"/>
        <v>SD159</v>
      </c>
      <c r="J161" s="31" t="str">
        <f t="shared" si="7"/>
        <v>Vadodara</v>
      </c>
      <c r="K161" s="31" t="str">
        <f t="shared" si="8"/>
        <v>PND11</v>
      </c>
    </row>
    <row r="162" spans="1:11" x14ac:dyDescent="0.2">
      <c r="A162" s="31" t="s">
        <v>1224</v>
      </c>
      <c r="B162" s="31" t="s">
        <v>1225</v>
      </c>
      <c r="C162" s="31" t="s">
        <v>889</v>
      </c>
      <c r="E162" s="31" t="s">
        <v>1224</v>
      </c>
      <c r="F162" s="31" t="s">
        <v>1225</v>
      </c>
      <c r="G162" s="31" t="s">
        <v>889</v>
      </c>
      <c r="I162" s="31" t="str">
        <f t="shared" si="6"/>
        <v>SD160</v>
      </c>
      <c r="J162" s="31" t="str">
        <f t="shared" si="7"/>
        <v>Wagra</v>
      </c>
      <c r="K162" s="31" t="str">
        <f t="shared" si="8"/>
        <v>PND11</v>
      </c>
    </row>
    <row r="163" spans="1:11" x14ac:dyDescent="0.2">
      <c r="A163" s="31" t="s">
        <v>1226</v>
      </c>
      <c r="B163" s="31" t="s">
        <v>1227</v>
      </c>
      <c r="C163" s="31" t="s">
        <v>889</v>
      </c>
      <c r="E163" s="31" t="s">
        <v>1226</v>
      </c>
      <c r="F163" s="31" t="s">
        <v>1227</v>
      </c>
      <c r="G163" s="31" t="s">
        <v>889</v>
      </c>
      <c r="I163" s="31" t="str">
        <f t="shared" si="6"/>
        <v>SD161</v>
      </c>
      <c r="J163" s="31" t="str">
        <f t="shared" si="7"/>
        <v>Karjan</v>
      </c>
      <c r="K163" s="31" t="str">
        <f t="shared" si="8"/>
        <v>PND11</v>
      </c>
    </row>
    <row r="164" spans="1:11" x14ac:dyDescent="0.2">
      <c r="A164" s="31" t="s">
        <v>1228</v>
      </c>
      <c r="B164" s="31" t="s">
        <v>1229</v>
      </c>
      <c r="C164" s="31" t="s">
        <v>889</v>
      </c>
      <c r="E164" s="31" t="s">
        <v>1228</v>
      </c>
      <c r="F164" s="31" t="s">
        <v>1229</v>
      </c>
      <c r="G164" s="31" t="s">
        <v>889</v>
      </c>
      <c r="I164" s="31" t="str">
        <f t="shared" si="6"/>
        <v>SD162</v>
      </c>
      <c r="J164" s="31" t="str">
        <f t="shared" si="7"/>
        <v>Wadhodiya</v>
      </c>
      <c r="K164" s="31" t="str">
        <f t="shared" si="8"/>
        <v>PND11</v>
      </c>
    </row>
    <row r="165" spans="1:11" x14ac:dyDescent="0.2">
      <c r="A165" s="31" t="s">
        <v>1230</v>
      </c>
      <c r="B165" s="31" t="s">
        <v>1231</v>
      </c>
      <c r="C165" s="31" t="s">
        <v>889</v>
      </c>
      <c r="E165" s="31" t="s">
        <v>1230</v>
      </c>
      <c r="F165" s="31" t="s">
        <v>1231</v>
      </c>
      <c r="G165" s="31" t="s">
        <v>889</v>
      </c>
      <c r="I165" s="31" t="str">
        <f t="shared" si="6"/>
        <v>SD163</v>
      </c>
      <c r="J165" s="31" t="str">
        <f t="shared" si="7"/>
        <v>Savli</v>
      </c>
      <c r="K165" s="31" t="str">
        <f t="shared" si="8"/>
        <v>PND11</v>
      </c>
    </row>
    <row r="166" spans="1:11" x14ac:dyDescent="0.2">
      <c r="A166" s="31" t="s">
        <v>1232</v>
      </c>
      <c r="B166" s="31" t="s">
        <v>1021</v>
      </c>
      <c r="C166" s="31" t="s">
        <v>889</v>
      </c>
      <c r="E166" s="31" t="s">
        <v>1232</v>
      </c>
      <c r="F166" s="31" t="s">
        <v>1021</v>
      </c>
      <c r="G166" s="31" t="s">
        <v>889</v>
      </c>
      <c r="I166" s="31" t="str">
        <f t="shared" si="6"/>
        <v>SD164</v>
      </c>
      <c r="J166" s="31" t="str">
        <f t="shared" si="7"/>
        <v>Dabhoi</v>
      </c>
      <c r="K166" s="31" t="str">
        <f t="shared" si="8"/>
        <v>PND11</v>
      </c>
    </row>
    <row r="167" spans="1:11" x14ac:dyDescent="0.2">
      <c r="A167" s="31" t="s">
        <v>1233</v>
      </c>
      <c r="B167" s="31" t="s">
        <v>1234</v>
      </c>
      <c r="C167" s="31" t="s">
        <v>891</v>
      </c>
      <c r="E167" s="31" t="s">
        <v>1233</v>
      </c>
      <c r="F167" s="31" t="s">
        <v>1234</v>
      </c>
      <c r="G167" s="31" t="s">
        <v>891</v>
      </c>
      <c r="I167" s="31" t="str">
        <f t="shared" si="6"/>
        <v>SD165</v>
      </c>
      <c r="J167" s="31" t="str">
        <f t="shared" si="7"/>
        <v>Lunawada</v>
      </c>
      <c r="K167" s="31" t="str">
        <f t="shared" si="8"/>
        <v>PND12</v>
      </c>
    </row>
    <row r="168" spans="1:11" x14ac:dyDescent="0.2">
      <c r="A168" s="31" t="s">
        <v>1235</v>
      </c>
      <c r="B168" s="31" t="s">
        <v>1025</v>
      </c>
      <c r="C168" s="31" t="s">
        <v>891</v>
      </c>
      <c r="E168" s="31" t="s">
        <v>1235</v>
      </c>
      <c r="F168" s="31" t="s">
        <v>1025</v>
      </c>
      <c r="G168" s="31" t="s">
        <v>891</v>
      </c>
      <c r="I168" s="31" t="str">
        <f t="shared" si="6"/>
        <v>SD166</v>
      </c>
      <c r="J168" s="31" t="str">
        <f t="shared" si="7"/>
        <v>Balasinor</v>
      </c>
      <c r="K168" s="31" t="str">
        <f t="shared" si="8"/>
        <v>PND12</v>
      </c>
    </row>
    <row r="169" spans="1:11" x14ac:dyDescent="0.2">
      <c r="A169" s="31" t="s">
        <v>1236</v>
      </c>
      <c r="B169" s="31" t="s">
        <v>1237</v>
      </c>
      <c r="C169" s="31" t="s">
        <v>891</v>
      </c>
      <c r="E169" s="31" t="s">
        <v>1236</v>
      </c>
      <c r="F169" s="31" t="s">
        <v>1237</v>
      </c>
      <c r="G169" s="31" t="s">
        <v>891</v>
      </c>
      <c r="I169" s="31" t="str">
        <f t="shared" si="6"/>
        <v>SD167</v>
      </c>
      <c r="J169" s="31" t="str">
        <f t="shared" si="7"/>
        <v>Santrampur</v>
      </c>
      <c r="K169" s="31" t="str">
        <f t="shared" si="8"/>
        <v>PND12</v>
      </c>
    </row>
    <row r="170" spans="1:11" x14ac:dyDescent="0.2">
      <c r="A170" s="31" t="s">
        <v>1238</v>
      </c>
      <c r="B170" s="31" t="s">
        <v>1239</v>
      </c>
      <c r="C170" s="31" t="s">
        <v>892</v>
      </c>
      <c r="E170" s="31" t="s">
        <v>1238</v>
      </c>
      <c r="F170" s="31" t="s">
        <v>1239</v>
      </c>
      <c r="G170" s="31" t="s">
        <v>892</v>
      </c>
      <c r="I170" s="31" t="str">
        <f t="shared" si="6"/>
        <v>SD168</v>
      </c>
      <c r="J170" s="31" t="str">
        <f t="shared" si="7"/>
        <v>Jetpurpavi</v>
      </c>
      <c r="K170" s="31" t="str">
        <f t="shared" si="8"/>
        <v>PND13</v>
      </c>
    </row>
    <row r="171" spans="1:11" x14ac:dyDescent="0.2">
      <c r="A171" s="31" t="s">
        <v>1240</v>
      </c>
      <c r="B171" s="31" t="s">
        <v>1241</v>
      </c>
      <c r="C171" s="31" t="s">
        <v>892</v>
      </c>
      <c r="E171" s="31" t="s">
        <v>1240</v>
      </c>
      <c r="F171" s="31" t="s">
        <v>1241</v>
      </c>
      <c r="G171" s="31" t="s">
        <v>892</v>
      </c>
      <c r="I171" s="31" t="str">
        <f t="shared" si="6"/>
        <v>SD169</v>
      </c>
      <c r="J171" s="31" t="str">
        <f t="shared" si="7"/>
        <v>Sankheda</v>
      </c>
      <c r="K171" s="31" t="str">
        <f t="shared" si="8"/>
        <v>PND13</v>
      </c>
    </row>
    <row r="172" spans="1:11" x14ac:dyDescent="0.2">
      <c r="A172" s="31" t="s">
        <v>1242</v>
      </c>
      <c r="B172" s="31" t="s">
        <v>1243</v>
      </c>
      <c r="C172" s="31" t="s">
        <v>892</v>
      </c>
      <c r="E172" s="31" t="s">
        <v>1242</v>
      </c>
      <c r="F172" s="31" t="s">
        <v>1243</v>
      </c>
      <c r="G172" s="31" t="s">
        <v>892</v>
      </c>
      <c r="I172" s="31" t="str">
        <f t="shared" si="6"/>
        <v>SD170</v>
      </c>
      <c r="J172" s="31" t="str">
        <f t="shared" si="7"/>
        <v>Chhota Udaipur</v>
      </c>
      <c r="K172" s="31" t="str">
        <f t="shared" si="8"/>
        <v>PND13</v>
      </c>
    </row>
    <row r="173" spans="1:11" x14ac:dyDescent="0.2">
      <c r="A173" s="31" t="s">
        <v>1244</v>
      </c>
      <c r="B173" s="31" t="s">
        <v>1245</v>
      </c>
      <c r="C173" s="31" t="s">
        <v>892</v>
      </c>
      <c r="E173" s="31" t="s">
        <v>1244</v>
      </c>
      <c r="F173" s="31" t="s">
        <v>1245</v>
      </c>
      <c r="G173" s="31" t="s">
        <v>892</v>
      </c>
      <c r="I173" s="31" t="str">
        <f t="shared" si="6"/>
        <v>SD171</v>
      </c>
      <c r="J173" s="31" t="str">
        <f t="shared" si="7"/>
        <v>Naswadi</v>
      </c>
      <c r="K173" s="31" t="str">
        <f t="shared" si="8"/>
        <v>PND13</v>
      </c>
    </row>
    <row r="174" spans="1:11" x14ac:dyDescent="0.2">
      <c r="A174" s="31" t="s">
        <v>1246</v>
      </c>
      <c r="B174" s="31" t="s">
        <v>843</v>
      </c>
      <c r="C174" s="31" t="s">
        <v>893</v>
      </c>
      <c r="E174" s="31" t="s">
        <v>1246</v>
      </c>
      <c r="F174" s="31" t="s">
        <v>843</v>
      </c>
      <c r="G174" s="31" t="s">
        <v>893</v>
      </c>
      <c r="I174" s="31" t="str">
        <f t="shared" si="6"/>
        <v>SD172</v>
      </c>
      <c r="J174" s="31" t="str">
        <f t="shared" si="7"/>
        <v>Godhara</v>
      </c>
      <c r="K174" s="31" t="str">
        <f t="shared" si="8"/>
        <v>PND14</v>
      </c>
    </row>
    <row r="175" spans="1:11" x14ac:dyDescent="0.2">
      <c r="A175" s="31" t="s">
        <v>1247</v>
      </c>
      <c r="B175" s="31" t="s">
        <v>1043</v>
      </c>
      <c r="C175" s="31" t="s">
        <v>893</v>
      </c>
      <c r="E175" s="31" t="s">
        <v>1247</v>
      </c>
      <c r="F175" s="31" t="s">
        <v>1043</v>
      </c>
      <c r="G175" s="31" t="s">
        <v>893</v>
      </c>
      <c r="I175" s="31" t="str">
        <f t="shared" si="6"/>
        <v>SD173</v>
      </c>
      <c r="J175" s="31" t="str">
        <f t="shared" si="7"/>
        <v>Halol</v>
      </c>
      <c r="K175" s="31" t="str">
        <f t="shared" si="8"/>
        <v>PND14</v>
      </c>
    </row>
    <row r="176" spans="1:11" x14ac:dyDescent="0.2">
      <c r="A176" s="31" t="s">
        <v>1248</v>
      </c>
      <c r="B176" s="31" t="s">
        <v>1249</v>
      </c>
      <c r="C176" s="31" t="s">
        <v>893</v>
      </c>
      <c r="E176" s="31" t="s">
        <v>1248</v>
      </c>
      <c r="F176" s="31" t="s">
        <v>1249</v>
      </c>
      <c r="G176" s="31" t="s">
        <v>893</v>
      </c>
      <c r="I176" s="31" t="str">
        <f t="shared" si="6"/>
        <v>SD174</v>
      </c>
      <c r="J176" s="31" t="str">
        <f t="shared" si="7"/>
        <v>Kalol</v>
      </c>
      <c r="K176" s="31" t="str">
        <f t="shared" si="8"/>
        <v>PND14</v>
      </c>
    </row>
    <row r="177" spans="1:11" x14ac:dyDescent="0.2">
      <c r="A177" s="31" t="s">
        <v>1250</v>
      </c>
      <c r="B177" s="31" t="s">
        <v>1251</v>
      </c>
      <c r="C177" s="31" t="s">
        <v>893</v>
      </c>
      <c r="E177" s="31" t="s">
        <v>1250</v>
      </c>
      <c r="F177" s="31" t="s">
        <v>1251</v>
      </c>
      <c r="G177" s="31" t="s">
        <v>893</v>
      </c>
      <c r="I177" s="31" t="str">
        <f t="shared" si="6"/>
        <v>SD175</v>
      </c>
      <c r="J177" s="31" t="str">
        <f t="shared" si="7"/>
        <v>Shehera</v>
      </c>
      <c r="K177" s="31" t="str">
        <f t="shared" si="8"/>
        <v>PND14</v>
      </c>
    </row>
    <row r="178" spans="1:11" x14ac:dyDescent="0.2">
      <c r="A178" s="31" t="s">
        <v>1252</v>
      </c>
      <c r="B178" s="31" t="s">
        <v>839</v>
      </c>
      <c r="C178" s="31" t="s">
        <v>895</v>
      </c>
      <c r="E178" s="31" t="s">
        <v>1252</v>
      </c>
      <c r="F178" s="31" t="s">
        <v>839</v>
      </c>
      <c r="G178" s="31" t="s">
        <v>895</v>
      </c>
      <c r="I178" s="31" t="str">
        <f t="shared" si="6"/>
        <v>SD176</v>
      </c>
      <c r="J178" s="31" t="str">
        <f t="shared" si="7"/>
        <v>Bharuch</v>
      </c>
      <c r="K178" s="31" t="str">
        <f t="shared" si="8"/>
        <v>PND15</v>
      </c>
    </row>
    <row r="179" spans="1:11" x14ac:dyDescent="0.2">
      <c r="A179" s="31" t="s">
        <v>1253</v>
      </c>
      <c r="B179" s="31" t="s">
        <v>1034</v>
      </c>
      <c r="C179" s="31" t="s">
        <v>895</v>
      </c>
      <c r="E179" s="31" t="s">
        <v>1253</v>
      </c>
      <c r="F179" s="31" t="s">
        <v>1034</v>
      </c>
      <c r="G179" s="31" t="s">
        <v>895</v>
      </c>
      <c r="I179" s="31" t="str">
        <f t="shared" si="6"/>
        <v>SD177</v>
      </c>
      <c r="J179" s="31" t="str">
        <f t="shared" si="7"/>
        <v>Ankleshwar</v>
      </c>
      <c r="K179" s="31" t="str">
        <f t="shared" si="8"/>
        <v>PND15</v>
      </c>
    </row>
    <row r="180" spans="1:11" x14ac:dyDescent="0.2">
      <c r="A180" s="31" t="s">
        <v>1254</v>
      </c>
      <c r="B180" s="31" t="s">
        <v>1255</v>
      </c>
      <c r="C180" s="31" t="s">
        <v>895</v>
      </c>
      <c r="E180" s="31" t="s">
        <v>1254</v>
      </c>
      <c r="F180" s="31" t="s">
        <v>1255</v>
      </c>
      <c r="G180" s="31" t="s">
        <v>895</v>
      </c>
      <c r="I180" s="31" t="str">
        <f t="shared" si="6"/>
        <v>SD178</v>
      </c>
      <c r="J180" s="31" t="str">
        <f t="shared" si="7"/>
        <v>Jambusar</v>
      </c>
      <c r="K180" s="31" t="str">
        <f t="shared" si="8"/>
        <v>PND15</v>
      </c>
    </row>
    <row r="181" spans="1:11" x14ac:dyDescent="0.2">
      <c r="A181" s="31" t="s">
        <v>1256</v>
      </c>
      <c r="B181" s="31" t="s">
        <v>1257</v>
      </c>
      <c r="C181" s="31" t="s">
        <v>895</v>
      </c>
      <c r="E181" s="31" t="s">
        <v>1256</v>
      </c>
      <c r="F181" s="31" t="s">
        <v>1257</v>
      </c>
      <c r="G181" s="31" t="s">
        <v>895</v>
      </c>
      <c r="I181" s="31" t="str">
        <f t="shared" si="6"/>
        <v>SD179</v>
      </c>
      <c r="J181" s="31" t="str">
        <f t="shared" si="7"/>
        <v>Valia</v>
      </c>
      <c r="K181" s="31" t="str">
        <f t="shared" si="8"/>
        <v>PND15</v>
      </c>
    </row>
    <row r="182" spans="1:11" x14ac:dyDescent="0.2">
      <c r="A182" s="31" t="s">
        <v>1258</v>
      </c>
      <c r="B182" s="31" t="s">
        <v>841</v>
      </c>
      <c r="C182" s="31" t="s">
        <v>896</v>
      </c>
      <c r="E182" s="31" t="s">
        <v>1258</v>
      </c>
      <c r="F182" s="31" t="s">
        <v>841</v>
      </c>
      <c r="G182" s="31" t="s">
        <v>896</v>
      </c>
      <c r="I182" s="31" t="str">
        <f t="shared" si="6"/>
        <v>SD180</v>
      </c>
      <c r="J182" s="31" t="str">
        <f t="shared" si="7"/>
        <v>Rajpipla</v>
      </c>
      <c r="K182" s="31" t="str">
        <f t="shared" si="8"/>
        <v>PND16</v>
      </c>
    </row>
    <row r="183" spans="1:11" x14ac:dyDescent="0.2">
      <c r="A183" s="31" t="s">
        <v>1259</v>
      </c>
      <c r="B183" s="31" t="s">
        <v>1041</v>
      </c>
      <c r="C183" s="31" t="s">
        <v>896</v>
      </c>
      <c r="E183" s="31" t="s">
        <v>1259</v>
      </c>
      <c r="F183" s="31" t="s">
        <v>1041</v>
      </c>
      <c r="G183" s="31" t="s">
        <v>896</v>
      </c>
      <c r="I183" s="31" t="str">
        <f t="shared" si="6"/>
        <v>SD181</v>
      </c>
      <c r="J183" s="31" t="str">
        <f t="shared" si="7"/>
        <v>Dediapada</v>
      </c>
      <c r="K183" s="31" t="str">
        <f t="shared" si="8"/>
        <v>PND16</v>
      </c>
    </row>
    <row r="184" spans="1:11" x14ac:dyDescent="0.2">
      <c r="A184" s="31" t="s">
        <v>1260</v>
      </c>
      <c r="B184" s="31" t="s">
        <v>845</v>
      </c>
      <c r="C184" s="31" t="s">
        <v>898</v>
      </c>
      <c r="E184" s="31" t="s">
        <v>1260</v>
      </c>
      <c r="F184" s="31" t="s">
        <v>845</v>
      </c>
      <c r="G184" s="31" t="s">
        <v>898</v>
      </c>
      <c r="I184" s="31" t="str">
        <f t="shared" si="6"/>
        <v>SD182</v>
      </c>
      <c r="J184" s="31" t="str">
        <f t="shared" si="7"/>
        <v>Dahod</v>
      </c>
      <c r="K184" s="31" t="str">
        <f t="shared" si="8"/>
        <v>PND17</v>
      </c>
    </row>
    <row r="185" spans="1:11" x14ac:dyDescent="0.2">
      <c r="A185" s="31" t="s">
        <v>1261</v>
      </c>
      <c r="B185" s="31" t="s">
        <v>1046</v>
      </c>
      <c r="C185" s="31" t="s">
        <v>898</v>
      </c>
      <c r="E185" s="31" t="s">
        <v>1261</v>
      </c>
      <c r="F185" s="31" t="s">
        <v>1046</v>
      </c>
      <c r="G185" s="31" t="s">
        <v>898</v>
      </c>
      <c r="I185" s="31" t="str">
        <f t="shared" si="6"/>
        <v>SD183</v>
      </c>
      <c r="J185" s="31" t="str">
        <f t="shared" si="7"/>
        <v>Limkheda</v>
      </c>
      <c r="K185" s="31" t="str">
        <f t="shared" si="8"/>
        <v>PND17</v>
      </c>
    </row>
    <row r="186" spans="1:11" x14ac:dyDescent="0.2">
      <c r="A186" s="31" t="s">
        <v>1262</v>
      </c>
      <c r="B186" s="31" t="s">
        <v>1263</v>
      </c>
      <c r="C186" s="31" t="s">
        <v>898</v>
      </c>
      <c r="E186" s="31" t="s">
        <v>1262</v>
      </c>
      <c r="F186" s="31" t="s">
        <v>1263</v>
      </c>
      <c r="G186" s="31" t="s">
        <v>898</v>
      </c>
      <c r="I186" s="31" t="str">
        <f t="shared" si="6"/>
        <v>SD184</v>
      </c>
      <c r="J186" s="31" t="str">
        <f t="shared" si="7"/>
        <v>Baria</v>
      </c>
      <c r="K186" s="31" t="str">
        <f t="shared" si="8"/>
        <v>PND17</v>
      </c>
    </row>
    <row r="187" spans="1:11" x14ac:dyDescent="0.2">
      <c r="A187" s="31" t="s">
        <v>1264</v>
      </c>
      <c r="B187" s="31" t="s">
        <v>1265</v>
      </c>
      <c r="C187" s="31" t="s">
        <v>898</v>
      </c>
      <c r="E187" s="31" t="s">
        <v>1264</v>
      </c>
      <c r="F187" s="31" t="s">
        <v>1265</v>
      </c>
      <c r="G187" s="31" t="s">
        <v>898</v>
      </c>
      <c r="I187" s="31" t="str">
        <f t="shared" si="6"/>
        <v>SD185</v>
      </c>
      <c r="J187" s="31" t="str">
        <f t="shared" si="7"/>
        <v>Jhalod</v>
      </c>
      <c r="K187" s="31" t="str">
        <f t="shared" si="8"/>
        <v>PND17</v>
      </c>
    </row>
    <row r="188" spans="1:11" x14ac:dyDescent="0.2">
      <c r="A188" s="31" t="s">
        <v>1266</v>
      </c>
      <c r="B188" s="31" t="s">
        <v>1267</v>
      </c>
      <c r="C188" s="31" t="s">
        <v>899</v>
      </c>
      <c r="E188" s="31" t="s">
        <v>1266</v>
      </c>
      <c r="F188" s="31" t="s">
        <v>1267</v>
      </c>
      <c r="G188" s="31" t="s">
        <v>899</v>
      </c>
      <c r="I188" s="31" t="str">
        <f t="shared" si="6"/>
        <v>SD186</v>
      </c>
      <c r="J188" s="31" t="str">
        <f t="shared" si="7"/>
        <v>Choryasi</v>
      </c>
      <c r="K188" s="31" t="str">
        <f t="shared" si="8"/>
        <v>PND18</v>
      </c>
    </row>
    <row r="189" spans="1:11" x14ac:dyDescent="0.2">
      <c r="A189" s="31" t="s">
        <v>1268</v>
      </c>
      <c r="B189" s="31" t="s">
        <v>1061</v>
      </c>
      <c r="C189" s="31" t="s">
        <v>899</v>
      </c>
      <c r="E189" s="31" t="s">
        <v>1268</v>
      </c>
      <c r="F189" s="31" t="s">
        <v>1061</v>
      </c>
      <c r="G189" s="31" t="s">
        <v>899</v>
      </c>
      <c r="I189" s="31" t="str">
        <f t="shared" si="6"/>
        <v>SD187</v>
      </c>
      <c r="J189" s="31" t="str">
        <f t="shared" si="7"/>
        <v>Bardoli</v>
      </c>
      <c r="K189" s="31" t="str">
        <f t="shared" si="8"/>
        <v>PND18</v>
      </c>
    </row>
    <row r="190" spans="1:11" x14ac:dyDescent="0.2">
      <c r="A190" s="31" t="s">
        <v>1269</v>
      </c>
      <c r="B190" s="31" t="s">
        <v>1149</v>
      </c>
      <c r="C190" s="31" t="s">
        <v>899</v>
      </c>
      <c r="E190" s="31" t="s">
        <v>1269</v>
      </c>
      <c r="F190" s="31" t="s">
        <v>1149</v>
      </c>
      <c r="G190" s="31" t="s">
        <v>899</v>
      </c>
      <c r="I190" s="31" t="str">
        <f t="shared" si="6"/>
        <v>SD188</v>
      </c>
      <c r="J190" s="31" t="str">
        <f t="shared" si="7"/>
        <v>Mahuva</v>
      </c>
      <c r="K190" s="31" t="str">
        <f t="shared" si="8"/>
        <v>PND18</v>
      </c>
    </row>
    <row r="191" spans="1:11" x14ac:dyDescent="0.2">
      <c r="A191" s="31" t="s">
        <v>1270</v>
      </c>
      <c r="B191" s="31" t="s">
        <v>1271</v>
      </c>
      <c r="C191" s="31" t="s">
        <v>899</v>
      </c>
      <c r="E191" s="31" t="s">
        <v>1270</v>
      </c>
      <c r="F191" s="31" t="s">
        <v>1271</v>
      </c>
      <c r="G191" s="31" t="s">
        <v>899</v>
      </c>
      <c r="I191" s="31" t="str">
        <f t="shared" si="6"/>
        <v>SD189</v>
      </c>
      <c r="J191" s="31" t="str">
        <f t="shared" si="7"/>
        <v>Palsana</v>
      </c>
      <c r="K191" s="31" t="str">
        <f t="shared" si="8"/>
        <v>PND18</v>
      </c>
    </row>
    <row r="192" spans="1:11" x14ac:dyDescent="0.2">
      <c r="A192" s="31" t="s">
        <v>1272</v>
      </c>
      <c r="B192" s="31" t="s">
        <v>1273</v>
      </c>
      <c r="C192" s="31" t="s">
        <v>899</v>
      </c>
      <c r="E192" s="31" t="s">
        <v>1272</v>
      </c>
      <c r="F192" s="31" t="s">
        <v>1273</v>
      </c>
      <c r="G192" s="31" t="s">
        <v>899</v>
      </c>
      <c r="I192" s="31" t="str">
        <f t="shared" si="6"/>
        <v>SD190</v>
      </c>
      <c r="J192" s="31" t="str">
        <f t="shared" si="7"/>
        <v>Olpad</v>
      </c>
      <c r="K192" s="31" t="str">
        <f t="shared" si="8"/>
        <v>PND18</v>
      </c>
    </row>
    <row r="193" spans="1:11" x14ac:dyDescent="0.2">
      <c r="A193" s="31" t="s">
        <v>1274</v>
      </c>
      <c r="B193" s="31" t="s">
        <v>1275</v>
      </c>
      <c r="C193" s="31" t="s">
        <v>899</v>
      </c>
      <c r="E193" s="31" t="s">
        <v>1274</v>
      </c>
      <c r="F193" s="31" t="s">
        <v>1275</v>
      </c>
      <c r="G193" s="31" t="s">
        <v>899</v>
      </c>
      <c r="I193" s="31" t="str">
        <f t="shared" si="6"/>
        <v>SD191</v>
      </c>
      <c r="J193" s="31" t="str">
        <f t="shared" si="7"/>
        <v>Kamrej</v>
      </c>
      <c r="K193" s="31" t="str">
        <f t="shared" si="8"/>
        <v>PND18</v>
      </c>
    </row>
    <row r="194" spans="1:11" x14ac:dyDescent="0.2">
      <c r="A194" s="31" t="s">
        <v>1276</v>
      </c>
      <c r="B194" s="31" t="s">
        <v>1277</v>
      </c>
      <c r="C194" s="31" t="s">
        <v>899</v>
      </c>
      <c r="E194" s="31" t="s">
        <v>1276</v>
      </c>
      <c r="F194" s="31" t="s">
        <v>1277</v>
      </c>
      <c r="G194" s="31" t="s">
        <v>899</v>
      </c>
      <c r="I194" s="31" t="str">
        <f t="shared" si="6"/>
        <v>SD192</v>
      </c>
      <c r="J194" s="31" t="str">
        <f t="shared" si="7"/>
        <v>Mangrol</v>
      </c>
      <c r="K194" s="31" t="str">
        <f t="shared" si="8"/>
        <v>PND18</v>
      </c>
    </row>
    <row r="195" spans="1:11" x14ac:dyDescent="0.2">
      <c r="A195" s="31" t="s">
        <v>1278</v>
      </c>
      <c r="B195" s="31" t="s">
        <v>1003</v>
      </c>
      <c r="C195" s="31" t="s">
        <v>899</v>
      </c>
      <c r="E195" s="31" t="s">
        <v>1278</v>
      </c>
      <c r="F195" s="31" t="s">
        <v>1003</v>
      </c>
      <c r="G195" s="31" t="s">
        <v>899</v>
      </c>
      <c r="I195" s="31" t="str">
        <f t="shared" si="6"/>
        <v>SD193</v>
      </c>
      <c r="J195" s="31" t="str">
        <f t="shared" si="7"/>
        <v>Mandvi</v>
      </c>
      <c r="K195" s="31" t="str">
        <f t="shared" si="8"/>
        <v>PND18</v>
      </c>
    </row>
    <row r="196" spans="1:11" x14ac:dyDescent="0.2">
      <c r="A196" s="31" t="s">
        <v>1279</v>
      </c>
      <c r="B196" s="31" t="s">
        <v>1280</v>
      </c>
      <c r="C196" s="31" t="s">
        <v>899</v>
      </c>
      <c r="E196" s="31" t="s">
        <v>1279</v>
      </c>
      <c r="F196" s="31" t="s">
        <v>1280</v>
      </c>
      <c r="G196" s="31" t="s">
        <v>899</v>
      </c>
      <c r="I196" s="31" t="str">
        <f t="shared" ref="I196:I249" si="9">VLOOKUP(A196,$E$3:$E$249,1,0)</f>
        <v>SD194</v>
      </c>
      <c r="J196" s="31" t="str">
        <f t="shared" ref="J196:J249" si="10">VLOOKUP(B196,$F$3:$F$249,1,0)</f>
        <v>R.P.Sub Division, Surat</v>
      </c>
      <c r="K196" s="31" t="str">
        <f t="shared" ref="K196:K249" si="11">VLOOKUP(C196,$G$3:$G$249,1,0)</f>
        <v>PND18</v>
      </c>
    </row>
    <row r="197" spans="1:11" x14ac:dyDescent="0.2">
      <c r="A197" s="31" t="s">
        <v>1281</v>
      </c>
      <c r="B197" s="31" t="s">
        <v>1065</v>
      </c>
      <c r="C197" s="31" t="s">
        <v>901</v>
      </c>
      <c r="E197" s="31" t="s">
        <v>1281</v>
      </c>
      <c r="F197" s="31" t="s">
        <v>1065</v>
      </c>
      <c r="G197" s="31" t="s">
        <v>901</v>
      </c>
      <c r="I197" s="31" t="str">
        <f t="shared" si="9"/>
        <v>SD195</v>
      </c>
      <c r="J197" s="31" t="str">
        <f t="shared" si="10"/>
        <v>Vyara</v>
      </c>
      <c r="K197" s="31" t="str">
        <f t="shared" si="11"/>
        <v>PND19</v>
      </c>
    </row>
    <row r="198" spans="1:11" x14ac:dyDescent="0.2">
      <c r="A198" s="31" t="s">
        <v>1282</v>
      </c>
      <c r="B198" s="31" t="s">
        <v>1283</v>
      </c>
      <c r="C198" s="31" t="s">
        <v>901</v>
      </c>
      <c r="E198" s="31" t="s">
        <v>1282</v>
      </c>
      <c r="F198" s="31" t="s">
        <v>1283</v>
      </c>
      <c r="G198" s="31" t="s">
        <v>901</v>
      </c>
      <c r="I198" s="31" t="str">
        <f t="shared" si="9"/>
        <v>SD196</v>
      </c>
      <c r="J198" s="31" t="str">
        <f t="shared" si="10"/>
        <v>Songath</v>
      </c>
      <c r="K198" s="31" t="str">
        <f t="shared" si="11"/>
        <v>PND19</v>
      </c>
    </row>
    <row r="199" spans="1:11" x14ac:dyDescent="0.2">
      <c r="A199" s="31" t="s">
        <v>1284</v>
      </c>
      <c r="B199" s="31" t="s">
        <v>1285</v>
      </c>
      <c r="C199" s="31" t="s">
        <v>901</v>
      </c>
      <c r="E199" s="31" t="s">
        <v>1284</v>
      </c>
      <c r="F199" s="31" t="s">
        <v>1285</v>
      </c>
      <c r="G199" s="31" t="s">
        <v>901</v>
      </c>
      <c r="I199" s="31" t="str">
        <f t="shared" si="9"/>
        <v>SD197</v>
      </c>
      <c r="J199" s="31" t="str">
        <f t="shared" si="10"/>
        <v>Uchchal</v>
      </c>
      <c r="K199" s="31" t="str">
        <f t="shared" si="11"/>
        <v>PND19</v>
      </c>
    </row>
    <row r="200" spans="1:11" x14ac:dyDescent="0.2">
      <c r="A200" s="31" t="s">
        <v>1286</v>
      </c>
      <c r="B200" s="31" t="s">
        <v>1287</v>
      </c>
      <c r="C200" s="31" t="s">
        <v>901</v>
      </c>
      <c r="E200" s="31" t="s">
        <v>1286</v>
      </c>
      <c r="F200" s="31" t="s">
        <v>1287</v>
      </c>
      <c r="G200" s="31" t="s">
        <v>901</v>
      </c>
      <c r="I200" s="31" t="str">
        <f t="shared" si="9"/>
        <v>SD198</v>
      </c>
      <c r="J200" s="31" t="str">
        <f t="shared" si="10"/>
        <v>Valod</v>
      </c>
      <c r="K200" s="31" t="str">
        <f t="shared" si="11"/>
        <v>PND19</v>
      </c>
    </row>
    <row r="201" spans="1:11" x14ac:dyDescent="0.2">
      <c r="A201" s="31" t="s">
        <v>1288</v>
      </c>
      <c r="B201" s="31" t="s">
        <v>851</v>
      </c>
      <c r="C201" s="31" t="s">
        <v>901</v>
      </c>
      <c r="E201" s="31" t="s">
        <v>1288</v>
      </c>
      <c r="F201" s="31" t="s">
        <v>851</v>
      </c>
      <c r="G201" s="31" t="s">
        <v>901</v>
      </c>
      <c r="I201" s="31" t="str">
        <f t="shared" si="9"/>
        <v>SD199</v>
      </c>
      <c r="J201" s="31" t="str">
        <f t="shared" si="10"/>
        <v>Tapi</v>
      </c>
      <c r="K201" s="31" t="str">
        <f t="shared" si="11"/>
        <v>PND19</v>
      </c>
    </row>
    <row r="202" spans="1:11" x14ac:dyDescent="0.2">
      <c r="A202" s="31" t="s">
        <v>1289</v>
      </c>
      <c r="B202" s="31" t="s">
        <v>853</v>
      </c>
      <c r="C202" s="31" t="s">
        <v>902</v>
      </c>
      <c r="E202" s="31" t="s">
        <v>1289</v>
      </c>
      <c r="F202" s="31" t="s">
        <v>853</v>
      </c>
      <c r="G202" s="31" t="s">
        <v>902</v>
      </c>
      <c r="I202" s="31" t="str">
        <f t="shared" si="9"/>
        <v>SD200</v>
      </c>
      <c r="J202" s="31" t="str">
        <f t="shared" si="10"/>
        <v>Navsari</v>
      </c>
      <c r="K202" s="31" t="str">
        <f t="shared" si="11"/>
        <v>PND20</v>
      </c>
    </row>
    <row r="203" spans="1:11" x14ac:dyDescent="0.2">
      <c r="A203" s="31" t="s">
        <v>1290</v>
      </c>
      <c r="B203" s="31" t="s">
        <v>1291</v>
      </c>
      <c r="C203" s="31" t="s">
        <v>902</v>
      </c>
      <c r="E203" s="31" t="s">
        <v>1290</v>
      </c>
      <c r="F203" s="31" t="s">
        <v>1291</v>
      </c>
      <c r="G203" s="31" t="s">
        <v>902</v>
      </c>
      <c r="I203" s="31" t="str">
        <f t="shared" si="9"/>
        <v>SD201</v>
      </c>
      <c r="J203" s="31" t="str">
        <f t="shared" si="10"/>
        <v>Gandevi</v>
      </c>
      <c r="K203" s="31" t="str">
        <f t="shared" si="11"/>
        <v>PND20</v>
      </c>
    </row>
    <row r="204" spans="1:11" x14ac:dyDescent="0.2">
      <c r="A204" s="31" t="s">
        <v>1292</v>
      </c>
      <c r="B204" s="31" t="s">
        <v>1293</v>
      </c>
      <c r="C204" s="31" t="s">
        <v>902</v>
      </c>
      <c r="E204" s="31" t="s">
        <v>1292</v>
      </c>
      <c r="F204" s="31" t="s">
        <v>1293</v>
      </c>
      <c r="G204" s="31" t="s">
        <v>902</v>
      </c>
      <c r="I204" s="31" t="str">
        <f t="shared" si="9"/>
        <v>SD202</v>
      </c>
      <c r="J204" s="31" t="str">
        <f t="shared" si="10"/>
        <v>Chikhli</v>
      </c>
      <c r="K204" s="31" t="str">
        <f t="shared" si="11"/>
        <v>PND20</v>
      </c>
    </row>
    <row r="205" spans="1:11" x14ac:dyDescent="0.2">
      <c r="A205" s="31" t="s">
        <v>1294</v>
      </c>
      <c r="B205" s="31" t="s">
        <v>1295</v>
      </c>
      <c r="C205" s="31" t="s">
        <v>902</v>
      </c>
      <c r="E205" s="31" t="s">
        <v>1294</v>
      </c>
      <c r="F205" s="31" t="s">
        <v>1295</v>
      </c>
      <c r="G205" s="31" t="s">
        <v>902</v>
      </c>
      <c r="I205" s="31" t="str">
        <f t="shared" si="9"/>
        <v>SD203</v>
      </c>
      <c r="J205" s="31" t="str">
        <f t="shared" si="10"/>
        <v>Vansda</v>
      </c>
      <c r="K205" s="31" t="str">
        <f t="shared" si="11"/>
        <v>PND20</v>
      </c>
    </row>
    <row r="206" spans="1:11" x14ac:dyDescent="0.2">
      <c r="A206" s="31" t="s">
        <v>1296</v>
      </c>
      <c r="B206" s="31" t="s">
        <v>855</v>
      </c>
      <c r="C206" s="31" t="s">
        <v>903</v>
      </c>
      <c r="E206" s="31" t="s">
        <v>1296</v>
      </c>
      <c r="F206" s="31" t="s">
        <v>855</v>
      </c>
      <c r="G206" s="31" t="s">
        <v>903</v>
      </c>
      <c r="I206" s="31" t="str">
        <f t="shared" si="9"/>
        <v>SD204</v>
      </c>
      <c r="J206" s="31" t="str">
        <f t="shared" si="10"/>
        <v>Valsad</v>
      </c>
      <c r="K206" s="31" t="str">
        <f t="shared" si="11"/>
        <v>PND21</v>
      </c>
    </row>
    <row r="207" spans="1:11" x14ac:dyDescent="0.2">
      <c r="A207" s="31" t="s">
        <v>1297</v>
      </c>
      <c r="B207" s="31" t="s">
        <v>1075</v>
      </c>
      <c r="C207" s="31" t="s">
        <v>903</v>
      </c>
      <c r="E207" s="31" t="s">
        <v>1297</v>
      </c>
      <c r="F207" s="31" t="s">
        <v>1075</v>
      </c>
      <c r="G207" s="31" t="s">
        <v>903</v>
      </c>
      <c r="I207" s="31" t="str">
        <f t="shared" si="9"/>
        <v>SD205</v>
      </c>
      <c r="J207" s="31" t="str">
        <f t="shared" si="10"/>
        <v>Dharampur</v>
      </c>
      <c r="K207" s="31" t="str">
        <f t="shared" si="11"/>
        <v>PND21</v>
      </c>
    </row>
    <row r="208" spans="1:11" x14ac:dyDescent="0.2">
      <c r="A208" s="31" t="s">
        <v>1298</v>
      </c>
      <c r="B208" s="31" t="s">
        <v>1299</v>
      </c>
      <c r="C208" s="31" t="s">
        <v>903</v>
      </c>
      <c r="E208" s="31" t="s">
        <v>1298</v>
      </c>
      <c r="F208" s="31" t="s">
        <v>1299</v>
      </c>
      <c r="G208" s="31" t="s">
        <v>903</v>
      </c>
      <c r="I208" s="31" t="str">
        <f t="shared" si="9"/>
        <v>SD206</v>
      </c>
      <c r="J208" s="31" t="str">
        <f t="shared" si="10"/>
        <v>Pardi</v>
      </c>
      <c r="K208" s="31" t="str">
        <f t="shared" si="11"/>
        <v>PND21</v>
      </c>
    </row>
    <row r="209" spans="1:11" x14ac:dyDescent="0.2">
      <c r="A209" s="31" t="s">
        <v>1300</v>
      </c>
      <c r="B209" s="31" t="s">
        <v>1301</v>
      </c>
      <c r="C209" s="31" t="s">
        <v>903</v>
      </c>
      <c r="E209" s="31" t="s">
        <v>1300</v>
      </c>
      <c r="F209" s="31" t="s">
        <v>1301</v>
      </c>
      <c r="G209" s="31" t="s">
        <v>903</v>
      </c>
      <c r="I209" s="31" t="str">
        <f t="shared" si="9"/>
        <v>SD207</v>
      </c>
      <c r="J209" s="31" t="str">
        <f t="shared" si="10"/>
        <v>Umargam</v>
      </c>
      <c r="K209" s="31" t="str">
        <f t="shared" si="11"/>
        <v>PND21</v>
      </c>
    </row>
    <row r="210" spans="1:11" x14ac:dyDescent="0.2">
      <c r="A210" s="31" t="s">
        <v>1302</v>
      </c>
      <c r="B210" s="31" t="s">
        <v>1077</v>
      </c>
      <c r="C210" s="31" t="s">
        <v>904</v>
      </c>
      <c r="E210" s="31" t="s">
        <v>1302</v>
      </c>
      <c r="F210" s="31" t="s">
        <v>1077</v>
      </c>
      <c r="G210" s="31" t="s">
        <v>904</v>
      </c>
      <c r="I210" s="31" t="str">
        <f t="shared" si="9"/>
        <v>SD208</v>
      </c>
      <c r="J210" s="31" t="str">
        <f t="shared" si="10"/>
        <v>Ahwa</v>
      </c>
      <c r="K210" s="31" t="str">
        <f t="shared" si="11"/>
        <v>PND22</v>
      </c>
    </row>
    <row r="211" spans="1:11" x14ac:dyDescent="0.2">
      <c r="A211" s="31" t="s">
        <v>1303</v>
      </c>
      <c r="B211" s="31" t="s">
        <v>1079</v>
      </c>
      <c r="C211" s="31" t="s">
        <v>904</v>
      </c>
      <c r="E211" s="31" t="s">
        <v>1303</v>
      </c>
      <c r="F211" s="31" t="s">
        <v>1079</v>
      </c>
      <c r="G211" s="31" t="s">
        <v>904</v>
      </c>
      <c r="I211" s="31" t="str">
        <f t="shared" si="9"/>
        <v>SD209</v>
      </c>
      <c r="J211" s="31" t="str">
        <f t="shared" si="10"/>
        <v>Waghai</v>
      </c>
      <c r="K211" s="31" t="str">
        <f t="shared" si="11"/>
        <v>PND22</v>
      </c>
    </row>
    <row r="212" spans="1:11" x14ac:dyDescent="0.2">
      <c r="A212" s="31" t="s">
        <v>1304</v>
      </c>
      <c r="B212" s="31" t="s">
        <v>906</v>
      </c>
      <c r="C212" s="31" t="s">
        <v>905</v>
      </c>
      <c r="E212" s="31" t="s">
        <v>1304</v>
      </c>
      <c r="F212" s="31" t="s">
        <v>906</v>
      </c>
      <c r="G212" s="31" t="s">
        <v>905</v>
      </c>
      <c r="I212" s="31" t="str">
        <f t="shared" si="9"/>
        <v>SD210</v>
      </c>
      <c r="J212" s="31" t="str">
        <f t="shared" si="10"/>
        <v>Rajkot</v>
      </c>
      <c r="K212" s="31" t="str">
        <f t="shared" si="11"/>
        <v>PND23</v>
      </c>
    </row>
    <row r="213" spans="1:11" x14ac:dyDescent="0.2">
      <c r="A213" s="31" t="s">
        <v>1305</v>
      </c>
      <c r="B213" s="31" t="s">
        <v>1091</v>
      </c>
      <c r="C213" s="31" t="s">
        <v>905</v>
      </c>
      <c r="E213" s="31" t="s">
        <v>1305</v>
      </c>
      <c r="F213" s="31" t="s">
        <v>1091</v>
      </c>
      <c r="G213" s="31" t="s">
        <v>905</v>
      </c>
      <c r="I213" s="31" t="str">
        <f t="shared" si="9"/>
        <v>SD211</v>
      </c>
      <c r="J213" s="31" t="str">
        <f t="shared" si="10"/>
        <v>Gondal</v>
      </c>
      <c r="K213" s="31" t="str">
        <f t="shared" si="11"/>
        <v>PND23</v>
      </c>
    </row>
    <row r="214" spans="1:11" x14ac:dyDescent="0.2">
      <c r="A214" s="31" t="s">
        <v>1306</v>
      </c>
      <c r="B214" s="31" t="s">
        <v>1307</v>
      </c>
      <c r="C214" s="31" t="s">
        <v>905</v>
      </c>
      <c r="E214" s="31" t="s">
        <v>1306</v>
      </c>
      <c r="F214" s="31" t="s">
        <v>1307</v>
      </c>
      <c r="G214" s="31" t="s">
        <v>905</v>
      </c>
      <c r="I214" s="31" t="str">
        <f t="shared" si="9"/>
        <v>SD212</v>
      </c>
      <c r="J214" s="31" t="str">
        <f t="shared" si="10"/>
        <v>Jasdan</v>
      </c>
      <c r="K214" s="31" t="str">
        <f t="shared" si="11"/>
        <v>PND23</v>
      </c>
    </row>
    <row r="215" spans="1:11" x14ac:dyDescent="0.2">
      <c r="A215" s="31" t="s">
        <v>1308</v>
      </c>
      <c r="B215" s="31" t="s">
        <v>1093</v>
      </c>
      <c r="C215" s="31" t="s">
        <v>905</v>
      </c>
      <c r="E215" s="31" t="s">
        <v>1308</v>
      </c>
      <c r="F215" s="31" t="s">
        <v>1093</v>
      </c>
      <c r="G215" s="31" t="s">
        <v>905</v>
      </c>
      <c r="I215" s="31" t="str">
        <f t="shared" si="9"/>
        <v>SD213</v>
      </c>
      <c r="J215" s="31" t="str">
        <f t="shared" si="10"/>
        <v>Jetpur</v>
      </c>
      <c r="K215" s="31" t="str">
        <f t="shared" si="11"/>
        <v>PND23</v>
      </c>
    </row>
    <row r="216" spans="1:11" x14ac:dyDescent="0.2">
      <c r="A216" s="31" t="s">
        <v>1309</v>
      </c>
      <c r="B216" s="31" t="s">
        <v>1310</v>
      </c>
      <c r="C216" s="31" t="s">
        <v>905</v>
      </c>
      <c r="E216" s="31" t="s">
        <v>1309</v>
      </c>
      <c r="F216" s="31" t="s">
        <v>1310</v>
      </c>
      <c r="G216" s="31" t="s">
        <v>905</v>
      </c>
      <c r="I216" s="31" t="str">
        <f t="shared" si="9"/>
        <v>SD214</v>
      </c>
      <c r="J216" s="31" t="str">
        <f t="shared" si="10"/>
        <v>Dhoraji</v>
      </c>
      <c r="K216" s="31" t="str">
        <f t="shared" si="11"/>
        <v>PND23</v>
      </c>
    </row>
    <row r="217" spans="1:11" x14ac:dyDescent="0.2">
      <c r="A217" s="31" t="s">
        <v>1311</v>
      </c>
      <c r="B217" s="31" t="s">
        <v>1312</v>
      </c>
      <c r="C217" s="31" t="s">
        <v>905</v>
      </c>
      <c r="E217" s="31" t="s">
        <v>1311</v>
      </c>
      <c r="F217" s="31" t="s">
        <v>1312</v>
      </c>
      <c r="G217" s="31" t="s">
        <v>905</v>
      </c>
      <c r="I217" s="31" t="str">
        <f t="shared" si="9"/>
        <v>SD215</v>
      </c>
      <c r="J217" s="31" t="str">
        <f t="shared" si="10"/>
        <v>Upleta</v>
      </c>
      <c r="K217" s="31" t="str">
        <f t="shared" si="11"/>
        <v>PND23</v>
      </c>
    </row>
    <row r="218" spans="1:11" x14ac:dyDescent="0.2">
      <c r="A218" s="31" t="s">
        <v>1313</v>
      </c>
      <c r="B218" s="31" t="s">
        <v>1314</v>
      </c>
      <c r="C218" s="31" t="s">
        <v>907</v>
      </c>
      <c r="E218" s="31" t="s">
        <v>1313</v>
      </c>
      <c r="F218" s="31" t="s">
        <v>1314</v>
      </c>
      <c r="G218" s="31" t="s">
        <v>907</v>
      </c>
      <c r="I218" s="31" t="str">
        <f t="shared" si="9"/>
        <v>SD216</v>
      </c>
      <c r="J218" s="31" t="str">
        <f t="shared" si="10"/>
        <v>Morbi 1</v>
      </c>
      <c r="K218" s="31" t="str">
        <f t="shared" si="11"/>
        <v>PND24</v>
      </c>
    </row>
    <row r="219" spans="1:11" x14ac:dyDescent="0.2">
      <c r="A219" s="31" t="s">
        <v>1315</v>
      </c>
      <c r="B219" s="31" t="s">
        <v>1316</v>
      </c>
      <c r="C219" s="31" t="s">
        <v>907</v>
      </c>
      <c r="E219" s="31" t="s">
        <v>1315</v>
      </c>
      <c r="F219" s="31" t="s">
        <v>1316</v>
      </c>
      <c r="G219" s="31" t="s">
        <v>907</v>
      </c>
      <c r="I219" s="31" t="str">
        <f t="shared" si="9"/>
        <v>SD217</v>
      </c>
      <c r="J219" s="31" t="str">
        <f t="shared" si="10"/>
        <v>Morbi 2</v>
      </c>
      <c r="K219" s="31" t="str">
        <f t="shared" si="11"/>
        <v>PND24</v>
      </c>
    </row>
    <row r="220" spans="1:11" x14ac:dyDescent="0.2">
      <c r="A220" s="31" t="s">
        <v>1317</v>
      </c>
      <c r="B220" s="31" t="s">
        <v>865</v>
      </c>
      <c r="C220" s="31" t="s">
        <v>908</v>
      </c>
      <c r="E220" s="31" t="s">
        <v>1317</v>
      </c>
      <c r="F220" s="31" t="s">
        <v>865</v>
      </c>
      <c r="G220" s="31" t="s">
        <v>908</v>
      </c>
      <c r="I220" s="31" t="str">
        <f t="shared" si="9"/>
        <v>SD218</v>
      </c>
      <c r="J220" s="31" t="str">
        <f t="shared" si="10"/>
        <v>Jamnagar</v>
      </c>
      <c r="K220" s="31" t="str">
        <f t="shared" si="11"/>
        <v>PND25</v>
      </c>
    </row>
    <row r="221" spans="1:11" x14ac:dyDescent="0.2">
      <c r="A221" s="31" t="s">
        <v>1318</v>
      </c>
      <c r="B221" s="31" t="s">
        <v>1105</v>
      </c>
      <c r="C221" s="31" t="s">
        <v>908</v>
      </c>
      <c r="E221" s="31" t="s">
        <v>1318</v>
      </c>
      <c r="F221" s="31" t="s">
        <v>1105</v>
      </c>
      <c r="G221" s="31" t="s">
        <v>908</v>
      </c>
      <c r="I221" s="31" t="str">
        <f t="shared" si="9"/>
        <v>SD219</v>
      </c>
      <c r="J221" s="31" t="str">
        <f t="shared" si="10"/>
        <v>Dhrol</v>
      </c>
      <c r="K221" s="31" t="str">
        <f t="shared" si="11"/>
        <v>PND25</v>
      </c>
    </row>
    <row r="222" spans="1:11" x14ac:dyDescent="0.2">
      <c r="A222" s="31" t="s">
        <v>1319</v>
      </c>
      <c r="B222" s="31" t="s">
        <v>1320</v>
      </c>
      <c r="C222" s="31" t="s">
        <v>908</v>
      </c>
      <c r="E222" s="31" t="s">
        <v>1319</v>
      </c>
      <c r="F222" s="31" t="s">
        <v>1320</v>
      </c>
      <c r="G222" s="31" t="s">
        <v>908</v>
      </c>
      <c r="I222" s="31" t="str">
        <f t="shared" si="9"/>
        <v>SD220</v>
      </c>
      <c r="J222" s="31" t="str">
        <f t="shared" si="10"/>
        <v>Kalavad</v>
      </c>
      <c r="K222" s="31" t="str">
        <f t="shared" si="11"/>
        <v>PND25</v>
      </c>
    </row>
    <row r="223" spans="1:11" x14ac:dyDescent="0.2">
      <c r="A223" s="31" t="s">
        <v>1321</v>
      </c>
      <c r="B223" s="31" t="s">
        <v>1103</v>
      </c>
      <c r="C223" s="31" t="s">
        <v>908</v>
      </c>
      <c r="E223" s="31" t="s">
        <v>1321</v>
      </c>
      <c r="F223" s="31" t="s">
        <v>1103</v>
      </c>
      <c r="G223" s="31" t="s">
        <v>908</v>
      </c>
      <c r="I223" s="31" t="str">
        <f t="shared" si="9"/>
        <v>SD221</v>
      </c>
      <c r="J223" s="31" t="str">
        <f t="shared" si="10"/>
        <v>Jam Jodhpur</v>
      </c>
      <c r="K223" s="31" t="str">
        <f t="shared" si="11"/>
        <v>PND25</v>
      </c>
    </row>
    <row r="224" spans="1:11" x14ac:dyDescent="0.2">
      <c r="A224" s="31" t="s">
        <v>1322</v>
      </c>
      <c r="B224" s="31" t="s">
        <v>1323</v>
      </c>
      <c r="C224" s="31" t="s">
        <v>909</v>
      </c>
      <c r="E224" s="31" t="s">
        <v>1322</v>
      </c>
      <c r="F224" s="31" t="s">
        <v>1323</v>
      </c>
      <c r="G224" s="31" t="s">
        <v>909</v>
      </c>
      <c r="I224" s="31" t="str">
        <f t="shared" si="9"/>
        <v>SD222</v>
      </c>
      <c r="J224" s="31" t="str">
        <f t="shared" si="10"/>
        <v>Bhanvad</v>
      </c>
      <c r="K224" s="31" t="str">
        <f t="shared" si="11"/>
        <v>PND26</v>
      </c>
    </row>
    <row r="225" spans="1:11" x14ac:dyDescent="0.2">
      <c r="A225" s="31" t="s">
        <v>1324</v>
      </c>
      <c r="B225" s="31" t="s">
        <v>1107</v>
      </c>
      <c r="C225" s="31" t="s">
        <v>909</v>
      </c>
      <c r="E225" s="31" t="s">
        <v>1324</v>
      </c>
      <c r="F225" s="31" t="s">
        <v>1107</v>
      </c>
      <c r="G225" s="31" t="s">
        <v>909</v>
      </c>
      <c r="I225" s="31" t="str">
        <f t="shared" si="9"/>
        <v>SD223</v>
      </c>
      <c r="J225" s="31" t="str">
        <f t="shared" si="10"/>
        <v>Dwarka</v>
      </c>
      <c r="K225" s="31" t="str">
        <f t="shared" si="11"/>
        <v>PND26</v>
      </c>
    </row>
    <row r="226" spans="1:11" x14ac:dyDescent="0.2">
      <c r="A226" s="31" t="s">
        <v>1325</v>
      </c>
      <c r="B226" s="31" t="s">
        <v>1326</v>
      </c>
      <c r="C226" s="31" t="s">
        <v>909</v>
      </c>
      <c r="E226" s="31" t="s">
        <v>1325</v>
      </c>
      <c r="F226" s="31" t="s">
        <v>1326</v>
      </c>
      <c r="G226" s="31" t="s">
        <v>909</v>
      </c>
      <c r="I226" s="31" t="str">
        <f t="shared" si="9"/>
        <v>SD224</v>
      </c>
      <c r="J226" s="31" t="str">
        <f t="shared" si="10"/>
        <v>Jamkhambhalia</v>
      </c>
      <c r="K226" s="31" t="str">
        <f t="shared" si="11"/>
        <v>PND26</v>
      </c>
    </row>
    <row r="227" spans="1:11" x14ac:dyDescent="0.2">
      <c r="A227" s="31" t="s">
        <v>1327</v>
      </c>
      <c r="B227" s="31" t="s">
        <v>869</v>
      </c>
      <c r="C227" s="31" t="s">
        <v>910</v>
      </c>
      <c r="E227" s="31" t="s">
        <v>1327</v>
      </c>
      <c r="F227" s="31" t="s">
        <v>869</v>
      </c>
      <c r="G227" s="31" t="s">
        <v>910</v>
      </c>
      <c r="I227" s="31" t="str">
        <f t="shared" si="9"/>
        <v>SD225</v>
      </c>
      <c r="J227" s="31" t="str">
        <f t="shared" si="10"/>
        <v>Surendranagar</v>
      </c>
      <c r="K227" s="31" t="str">
        <f t="shared" si="11"/>
        <v>PND27</v>
      </c>
    </row>
    <row r="228" spans="1:11" x14ac:dyDescent="0.2">
      <c r="A228" s="31" t="s">
        <v>1328</v>
      </c>
      <c r="B228" s="31" t="s">
        <v>1117</v>
      </c>
      <c r="C228" s="31" t="s">
        <v>910</v>
      </c>
      <c r="E228" s="31" t="s">
        <v>1328</v>
      </c>
      <c r="F228" s="31" t="s">
        <v>1117</v>
      </c>
      <c r="G228" s="31" t="s">
        <v>910</v>
      </c>
      <c r="I228" s="31" t="str">
        <f t="shared" si="9"/>
        <v>SD226</v>
      </c>
      <c r="J228" s="31" t="str">
        <f t="shared" si="10"/>
        <v>Dhangadhra</v>
      </c>
      <c r="K228" s="31" t="str">
        <f t="shared" si="11"/>
        <v>PND27</v>
      </c>
    </row>
    <row r="229" spans="1:11" x14ac:dyDescent="0.2">
      <c r="A229" s="31" t="s">
        <v>1329</v>
      </c>
      <c r="B229" s="31" t="s">
        <v>1115</v>
      </c>
      <c r="C229" s="31" t="s">
        <v>910</v>
      </c>
      <c r="E229" s="31" t="s">
        <v>1329</v>
      </c>
      <c r="F229" s="31" t="s">
        <v>1115</v>
      </c>
      <c r="G229" s="31" t="s">
        <v>910</v>
      </c>
      <c r="I229" s="31" t="str">
        <f t="shared" si="9"/>
        <v>SD227</v>
      </c>
      <c r="J229" s="31" t="str">
        <f t="shared" si="10"/>
        <v>Limbdi</v>
      </c>
      <c r="K229" s="31" t="str">
        <f t="shared" si="11"/>
        <v>PND27</v>
      </c>
    </row>
    <row r="230" spans="1:11" x14ac:dyDescent="0.2">
      <c r="A230" s="31" t="s">
        <v>1330</v>
      </c>
      <c r="B230" s="31" t="s">
        <v>1331</v>
      </c>
      <c r="C230" s="31" t="s">
        <v>910</v>
      </c>
      <c r="E230" s="31" t="s">
        <v>1330</v>
      </c>
      <c r="F230" s="31" t="s">
        <v>1331</v>
      </c>
      <c r="G230" s="31" t="s">
        <v>910</v>
      </c>
      <c r="I230" s="31" t="str">
        <f t="shared" si="9"/>
        <v>SD228</v>
      </c>
      <c r="J230" s="31" t="str">
        <f t="shared" si="10"/>
        <v>Patadi</v>
      </c>
      <c r="K230" s="31" t="str">
        <f t="shared" si="11"/>
        <v>PND27</v>
      </c>
    </row>
    <row r="231" spans="1:11" x14ac:dyDescent="0.2">
      <c r="A231" s="31" t="s">
        <v>1332</v>
      </c>
      <c r="B231" s="31" t="s">
        <v>1333</v>
      </c>
      <c r="C231" s="31" t="s">
        <v>911</v>
      </c>
      <c r="E231" s="31" t="s">
        <v>1332</v>
      </c>
      <c r="F231" s="31" t="s">
        <v>1333</v>
      </c>
      <c r="G231" s="31" t="s">
        <v>911</v>
      </c>
      <c r="I231" s="31" t="str">
        <f t="shared" si="9"/>
        <v>SD229</v>
      </c>
      <c r="J231" s="31" t="str">
        <f t="shared" si="10"/>
        <v>Kutiyana</v>
      </c>
      <c r="K231" s="31" t="str">
        <f t="shared" si="11"/>
        <v>PND28</v>
      </c>
    </row>
    <row r="232" spans="1:11" x14ac:dyDescent="0.2">
      <c r="A232" s="31" t="s">
        <v>1334</v>
      </c>
      <c r="B232" s="31" t="s">
        <v>1335</v>
      </c>
      <c r="C232" s="31" t="s">
        <v>917</v>
      </c>
      <c r="E232" s="31" t="s">
        <v>1334</v>
      </c>
      <c r="F232" s="31" t="s">
        <v>1335</v>
      </c>
      <c r="G232" s="31" t="s">
        <v>917</v>
      </c>
      <c r="I232" s="31" t="str">
        <f t="shared" si="9"/>
        <v>SD230</v>
      </c>
      <c r="J232" s="31" t="str">
        <f t="shared" si="10"/>
        <v>Sub Division No.1, Junagadh</v>
      </c>
      <c r="K232" s="31" t="str">
        <f t="shared" si="11"/>
        <v>PND29</v>
      </c>
    </row>
    <row r="233" spans="1:11" x14ac:dyDescent="0.2">
      <c r="A233" s="31" t="s">
        <v>1336</v>
      </c>
      <c r="B233" s="31" t="s">
        <v>1337</v>
      </c>
      <c r="C233" s="31" t="s">
        <v>917</v>
      </c>
      <c r="E233" s="31" t="s">
        <v>1336</v>
      </c>
      <c r="F233" s="31" t="s">
        <v>1337</v>
      </c>
      <c r="G233" s="31" t="s">
        <v>917</v>
      </c>
      <c r="I233" s="31" t="str">
        <f t="shared" si="9"/>
        <v>SD231</v>
      </c>
      <c r="J233" s="31" t="str">
        <f t="shared" si="10"/>
        <v>Sub Division No.2, Junagadh</v>
      </c>
      <c r="K233" s="31" t="str">
        <f t="shared" si="11"/>
        <v>PND29</v>
      </c>
    </row>
    <row r="234" spans="1:11" x14ac:dyDescent="0.2">
      <c r="A234" s="31" t="s">
        <v>1338</v>
      </c>
      <c r="B234" s="33" t="s">
        <v>1339</v>
      </c>
      <c r="C234" s="31" t="s">
        <v>917</v>
      </c>
      <c r="E234" s="31" t="s">
        <v>1338</v>
      </c>
      <c r="F234" s="32" t="s">
        <v>1126</v>
      </c>
      <c r="G234" s="31" t="s">
        <v>917</v>
      </c>
      <c r="I234" s="31" t="str">
        <f t="shared" si="9"/>
        <v>SD232</v>
      </c>
      <c r="J234" s="31" t="e">
        <f t="shared" si="10"/>
        <v>#N/A</v>
      </c>
      <c r="K234" s="31" t="str">
        <f t="shared" si="11"/>
        <v>PND29</v>
      </c>
    </row>
    <row r="235" spans="1:11" x14ac:dyDescent="0.2">
      <c r="A235" s="31" t="s">
        <v>1340</v>
      </c>
      <c r="B235" s="31" t="s">
        <v>1341</v>
      </c>
      <c r="C235" s="31" t="s">
        <v>917</v>
      </c>
      <c r="E235" s="31" t="s">
        <v>1340</v>
      </c>
      <c r="F235" s="31" t="s">
        <v>1341</v>
      </c>
      <c r="G235" s="31" t="s">
        <v>917</v>
      </c>
      <c r="I235" s="31" t="str">
        <f t="shared" si="9"/>
        <v>SD233</v>
      </c>
      <c r="J235" s="31" t="str">
        <f t="shared" si="10"/>
        <v>Visavadar</v>
      </c>
      <c r="K235" s="31" t="str">
        <f t="shared" si="11"/>
        <v>PND29</v>
      </c>
    </row>
    <row r="236" spans="1:11" x14ac:dyDescent="0.2">
      <c r="A236" s="31" t="s">
        <v>1342</v>
      </c>
      <c r="B236" s="31" t="s">
        <v>875</v>
      </c>
      <c r="C236" s="31" t="s">
        <v>912</v>
      </c>
      <c r="E236" s="31" t="s">
        <v>1342</v>
      </c>
      <c r="F236" s="31" t="s">
        <v>875</v>
      </c>
      <c r="G236" s="31" t="s">
        <v>912</v>
      </c>
      <c r="I236" s="31" t="str">
        <f t="shared" si="9"/>
        <v>SD234</v>
      </c>
      <c r="J236" s="31" t="str">
        <f t="shared" si="10"/>
        <v>Veraval</v>
      </c>
      <c r="K236" s="31" t="str">
        <f t="shared" si="11"/>
        <v>PND30</v>
      </c>
    </row>
    <row r="237" spans="1:11" x14ac:dyDescent="0.2">
      <c r="A237" s="31" t="s">
        <v>1343</v>
      </c>
      <c r="B237" s="31" t="s">
        <v>1344</v>
      </c>
      <c r="C237" s="31" t="s">
        <v>912</v>
      </c>
      <c r="E237" s="31" t="s">
        <v>1343</v>
      </c>
      <c r="F237" s="31" t="s">
        <v>1344</v>
      </c>
      <c r="G237" s="31" t="s">
        <v>912</v>
      </c>
      <c r="I237" s="31" t="str">
        <f t="shared" si="9"/>
        <v>SD235</v>
      </c>
      <c r="J237" s="31" t="str">
        <f t="shared" si="10"/>
        <v>Una</v>
      </c>
      <c r="K237" s="31" t="str">
        <f t="shared" si="11"/>
        <v>PND30</v>
      </c>
    </row>
    <row r="238" spans="1:11" x14ac:dyDescent="0.2">
      <c r="A238" s="31" t="s">
        <v>1345</v>
      </c>
      <c r="B238" s="31" t="s">
        <v>1129</v>
      </c>
      <c r="C238" s="31" t="s">
        <v>912</v>
      </c>
      <c r="E238" s="31" t="s">
        <v>1345</v>
      </c>
      <c r="F238" s="31" t="s">
        <v>1129</v>
      </c>
      <c r="G238" s="31" t="s">
        <v>912</v>
      </c>
      <c r="I238" s="31" t="str">
        <f t="shared" si="9"/>
        <v>SD236</v>
      </c>
      <c r="J238" s="31" t="str">
        <f t="shared" si="10"/>
        <v>Kodinar</v>
      </c>
      <c r="K238" s="31" t="str">
        <f t="shared" si="11"/>
        <v>PND30</v>
      </c>
    </row>
    <row r="239" spans="1:11" x14ac:dyDescent="0.2">
      <c r="A239" s="31" t="s">
        <v>1346</v>
      </c>
      <c r="B239" s="31" t="s">
        <v>877</v>
      </c>
      <c r="C239" s="31" t="s">
        <v>914</v>
      </c>
      <c r="E239" s="31" t="s">
        <v>1346</v>
      </c>
      <c r="F239" s="31" t="s">
        <v>877</v>
      </c>
      <c r="G239" s="31" t="s">
        <v>914</v>
      </c>
      <c r="I239" s="31" t="str">
        <f t="shared" si="9"/>
        <v>SD237</v>
      </c>
      <c r="J239" s="31" t="str">
        <f t="shared" si="10"/>
        <v>Amreli</v>
      </c>
      <c r="K239" s="31" t="str">
        <f t="shared" si="11"/>
        <v>PND31</v>
      </c>
    </row>
    <row r="240" spans="1:11" x14ac:dyDescent="0.2">
      <c r="A240" s="31" t="s">
        <v>1347</v>
      </c>
      <c r="B240" s="31" t="s">
        <v>1348</v>
      </c>
      <c r="C240" s="31" t="s">
        <v>914</v>
      </c>
      <c r="E240" s="31" t="s">
        <v>1347</v>
      </c>
      <c r="F240" s="31" t="s">
        <v>1348</v>
      </c>
      <c r="G240" s="31" t="s">
        <v>914</v>
      </c>
      <c r="I240" s="31" t="str">
        <f t="shared" si="9"/>
        <v>SD238</v>
      </c>
      <c r="J240" s="31" t="str">
        <f t="shared" si="10"/>
        <v>Lathi</v>
      </c>
      <c r="K240" s="31" t="str">
        <f t="shared" si="11"/>
        <v>PND31</v>
      </c>
    </row>
    <row r="241" spans="1:11" x14ac:dyDescent="0.2">
      <c r="A241" s="31" t="s">
        <v>1349</v>
      </c>
      <c r="B241" s="31" t="s">
        <v>1350</v>
      </c>
      <c r="C241" s="31" t="s">
        <v>914</v>
      </c>
      <c r="E241" s="31" t="s">
        <v>1349</v>
      </c>
      <c r="F241" s="31" t="s">
        <v>1350</v>
      </c>
      <c r="G241" s="31" t="s">
        <v>914</v>
      </c>
      <c r="I241" s="31" t="str">
        <f t="shared" si="9"/>
        <v>SD239</v>
      </c>
      <c r="J241" s="31" t="str">
        <f t="shared" si="10"/>
        <v>Kukavav</v>
      </c>
      <c r="K241" s="31" t="str">
        <f t="shared" si="11"/>
        <v>PND31</v>
      </c>
    </row>
    <row r="242" spans="1:11" x14ac:dyDescent="0.2">
      <c r="A242" s="31" t="s">
        <v>1351</v>
      </c>
      <c r="B242" s="31" t="s">
        <v>1352</v>
      </c>
      <c r="C242" s="31" t="s">
        <v>914</v>
      </c>
      <c r="E242" s="31" t="s">
        <v>1351</v>
      </c>
      <c r="F242" s="31" t="s">
        <v>1352</v>
      </c>
      <c r="G242" s="31" t="s">
        <v>914</v>
      </c>
      <c r="I242" s="31" t="str">
        <f t="shared" si="9"/>
        <v>SD240</v>
      </c>
      <c r="J242" s="31" t="str">
        <f t="shared" si="10"/>
        <v>Savarkundla</v>
      </c>
      <c r="K242" s="31" t="str">
        <f t="shared" si="11"/>
        <v>PND31</v>
      </c>
    </row>
    <row r="243" spans="1:11" x14ac:dyDescent="0.2">
      <c r="A243" s="31" t="s">
        <v>1353</v>
      </c>
      <c r="B243" s="31" t="s">
        <v>1137</v>
      </c>
      <c r="C243" s="31" t="s">
        <v>914</v>
      </c>
      <c r="E243" s="31" t="s">
        <v>1353</v>
      </c>
      <c r="F243" s="31" t="s">
        <v>1137</v>
      </c>
      <c r="G243" s="31" t="s">
        <v>914</v>
      </c>
      <c r="I243" s="31" t="str">
        <f t="shared" si="9"/>
        <v>SD241</v>
      </c>
      <c r="J243" s="31" t="str">
        <f t="shared" si="10"/>
        <v>Dhari</v>
      </c>
      <c r="K243" s="31" t="str">
        <f t="shared" si="11"/>
        <v>PND31</v>
      </c>
    </row>
    <row r="244" spans="1:11" x14ac:dyDescent="0.2">
      <c r="A244" s="31" t="s">
        <v>1354</v>
      </c>
      <c r="B244" s="31" t="s">
        <v>879</v>
      </c>
      <c r="C244" s="31" t="s">
        <v>915</v>
      </c>
      <c r="E244" s="31" t="s">
        <v>1354</v>
      </c>
      <c r="F244" s="31" t="s">
        <v>879</v>
      </c>
      <c r="G244" s="31" t="s">
        <v>915</v>
      </c>
      <c r="I244" s="31" t="str">
        <f t="shared" si="9"/>
        <v>SD242</v>
      </c>
      <c r="J244" s="31" t="str">
        <f t="shared" si="10"/>
        <v>Bhavnagar</v>
      </c>
      <c r="K244" s="31" t="str">
        <f t="shared" si="11"/>
        <v>PND32</v>
      </c>
    </row>
    <row r="245" spans="1:11" x14ac:dyDescent="0.2">
      <c r="A245" s="31" t="s">
        <v>1355</v>
      </c>
      <c r="B245" s="31" t="s">
        <v>1149</v>
      </c>
      <c r="C245" s="31" t="s">
        <v>915</v>
      </c>
      <c r="E245" s="31" t="s">
        <v>1355</v>
      </c>
      <c r="F245" s="31" t="s">
        <v>1149</v>
      </c>
      <c r="G245" s="31" t="s">
        <v>915</v>
      </c>
      <c r="I245" s="31" t="str">
        <f t="shared" si="9"/>
        <v>SD243</v>
      </c>
      <c r="J245" s="31" t="str">
        <f t="shared" si="10"/>
        <v>Mahuva</v>
      </c>
      <c r="K245" s="31" t="str">
        <f t="shared" si="11"/>
        <v>PND32</v>
      </c>
    </row>
    <row r="246" spans="1:11" x14ac:dyDescent="0.2">
      <c r="A246" s="31" t="s">
        <v>1356</v>
      </c>
      <c r="B246" s="31" t="s">
        <v>1151</v>
      </c>
      <c r="C246" s="31" t="s">
        <v>915</v>
      </c>
      <c r="E246" s="31" t="s">
        <v>1356</v>
      </c>
      <c r="F246" s="31" t="s">
        <v>1151</v>
      </c>
      <c r="G246" s="31" t="s">
        <v>915</v>
      </c>
      <c r="I246" s="31" t="str">
        <f t="shared" si="9"/>
        <v>SD244</v>
      </c>
      <c r="J246" s="31" t="str">
        <f t="shared" si="10"/>
        <v>Palitana</v>
      </c>
      <c r="K246" s="31" t="str">
        <f t="shared" si="11"/>
        <v>PND32</v>
      </c>
    </row>
    <row r="247" spans="1:11" x14ac:dyDescent="0.2">
      <c r="A247" s="31" t="s">
        <v>1357</v>
      </c>
      <c r="B247" s="31" t="s">
        <v>1358</v>
      </c>
      <c r="C247" s="31" t="s">
        <v>915</v>
      </c>
      <c r="E247" s="31" t="s">
        <v>1357</v>
      </c>
      <c r="F247" s="31" t="s">
        <v>1358</v>
      </c>
      <c r="G247" s="31" t="s">
        <v>915</v>
      </c>
      <c r="I247" s="31" t="str">
        <f t="shared" si="9"/>
        <v>SD245</v>
      </c>
      <c r="J247" s="31" t="str">
        <f t="shared" si="10"/>
        <v>Shihor</v>
      </c>
      <c r="K247" s="31" t="str">
        <f t="shared" si="11"/>
        <v>PND32</v>
      </c>
    </row>
    <row r="248" spans="1:11" x14ac:dyDescent="0.2">
      <c r="A248" s="31" t="s">
        <v>1359</v>
      </c>
      <c r="B248" s="31" t="s">
        <v>1360</v>
      </c>
      <c r="C248" s="31" t="s">
        <v>915</v>
      </c>
      <c r="E248" s="31" t="s">
        <v>1359</v>
      </c>
      <c r="F248" s="31" t="s">
        <v>1360</v>
      </c>
      <c r="G248" s="31" t="s">
        <v>915</v>
      </c>
      <c r="I248" s="31" t="str">
        <f t="shared" si="9"/>
        <v>SD246</v>
      </c>
      <c r="J248" s="31" t="str">
        <f t="shared" si="10"/>
        <v>Vallabhipur</v>
      </c>
      <c r="K248" s="31" t="str">
        <f t="shared" si="11"/>
        <v>PND32</v>
      </c>
    </row>
    <row r="249" spans="1:11" x14ac:dyDescent="0.2">
      <c r="A249" s="31" t="s">
        <v>1361</v>
      </c>
      <c r="B249" s="31" t="s">
        <v>881</v>
      </c>
      <c r="C249" s="31" t="s">
        <v>916</v>
      </c>
      <c r="E249" s="31" t="s">
        <v>1361</v>
      </c>
      <c r="F249" s="31" t="s">
        <v>881</v>
      </c>
      <c r="G249" s="31" t="s">
        <v>916</v>
      </c>
      <c r="I249" s="31" t="str">
        <f t="shared" si="9"/>
        <v>SD247</v>
      </c>
      <c r="J249" s="31" t="str">
        <f t="shared" si="10"/>
        <v>Botad</v>
      </c>
      <c r="K249" s="31" t="str">
        <f t="shared" si="11"/>
        <v>PND33</v>
      </c>
    </row>
    <row r="250" spans="1:11" x14ac:dyDescent="0.2">
      <c r="A250" s="33" t="s">
        <v>1362</v>
      </c>
      <c r="B250" s="33" t="s">
        <v>1363</v>
      </c>
      <c r="C250" s="33" t="s">
        <v>931</v>
      </c>
    </row>
    <row r="251" spans="1:11" x14ac:dyDescent="0.2">
      <c r="A251" s="33" t="s">
        <v>1364</v>
      </c>
      <c r="B251" s="33" t="s">
        <v>1365</v>
      </c>
      <c r="C251" s="33" t="s">
        <v>931</v>
      </c>
    </row>
    <row r="252" spans="1:11" x14ac:dyDescent="0.2">
      <c r="A252" s="33" t="s">
        <v>1366</v>
      </c>
      <c r="B252" s="33" t="s">
        <v>1367</v>
      </c>
      <c r="C252" s="33" t="s">
        <v>935</v>
      </c>
    </row>
    <row r="253" spans="1:11" x14ac:dyDescent="0.2">
      <c r="A253" s="33" t="s">
        <v>1368</v>
      </c>
      <c r="B253" s="33" t="s">
        <v>1369</v>
      </c>
      <c r="C253" s="33" t="s">
        <v>935</v>
      </c>
    </row>
    <row r="254" spans="1:11" x14ac:dyDescent="0.2">
      <c r="A254" s="33" t="s">
        <v>1370</v>
      </c>
      <c r="B254" s="33" t="s">
        <v>920</v>
      </c>
      <c r="C254" s="33" t="s">
        <v>935</v>
      </c>
    </row>
    <row r="255" spans="1:11" x14ac:dyDescent="0.2">
      <c r="A255" s="33" t="s">
        <v>1371</v>
      </c>
      <c r="B255" s="33" t="s">
        <v>920</v>
      </c>
      <c r="C255" s="33" t="s">
        <v>940</v>
      </c>
    </row>
    <row r="256" spans="1:11" x14ac:dyDescent="0.2">
      <c r="A256" s="33" t="s">
        <v>1372</v>
      </c>
      <c r="B256" s="33" t="s">
        <v>780</v>
      </c>
      <c r="C256" s="33" t="s">
        <v>940</v>
      </c>
    </row>
    <row r="257" spans="1:3" x14ac:dyDescent="0.2">
      <c r="A257" s="33" t="s">
        <v>1373</v>
      </c>
      <c r="B257" s="33" t="s">
        <v>972</v>
      </c>
      <c r="C257" s="33" t="s">
        <v>940</v>
      </c>
    </row>
    <row r="258" spans="1:3" x14ac:dyDescent="0.2">
      <c r="A258" s="33" t="s">
        <v>1374</v>
      </c>
      <c r="B258" s="33" t="s">
        <v>863</v>
      </c>
      <c r="C258" s="33" t="s">
        <v>941</v>
      </c>
    </row>
    <row r="259" spans="1:3" x14ac:dyDescent="0.2">
      <c r="A259" s="33" t="s">
        <v>1375</v>
      </c>
      <c r="B259" s="33" t="s">
        <v>1129</v>
      </c>
      <c r="C259" s="33" t="s">
        <v>941</v>
      </c>
    </row>
    <row r="260" spans="1:3" x14ac:dyDescent="0.2">
      <c r="A260" s="33" t="s">
        <v>1376</v>
      </c>
      <c r="B260" s="33" t="s">
        <v>906</v>
      </c>
      <c r="C260" s="33" t="s">
        <v>941</v>
      </c>
    </row>
    <row r="261" spans="1:3" x14ac:dyDescent="0.2">
      <c r="A261" s="33" t="s">
        <v>1377</v>
      </c>
      <c r="B261" s="33" t="s">
        <v>1149</v>
      </c>
      <c r="C261" s="33" t="s">
        <v>941</v>
      </c>
    </row>
    <row r="262" spans="1:3" x14ac:dyDescent="0.2">
      <c r="A262" s="33" t="s">
        <v>1378</v>
      </c>
      <c r="B262" s="33" t="s">
        <v>1115</v>
      </c>
      <c r="C262" s="33" t="s">
        <v>941</v>
      </c>
    </row>
    <row r="263" spans="1:3" x14ac:dyDescent="0.2">
      <c r="A263" s="33" t="s">
        <v>1379</v>
      </c>
      <c r="B263" s="33" t="s">
        <v>997</v>
      </c>
      <c r="C263" s="33" t="s">
        <v>942</v>
      </c>
    </row>
    <row r="264" spans="1:3" x14ac:dyDescent="0.2">
      <c r="A264" s="33" t="s">
        <v>1380</v>
      </c>
      <c r="B264" s="33" t="s">
        <v>1003</v>
      </c>
      <c r="C264" s="33" t="s">
        <v>942</v>
      </c>
    </row>
    <row r="265" spans="1:3" x14ac:dyDescent="0.2">
      <c r="A265" s="33" t="s">
        <v>1381</v>
      </c>
      <c r="B265" s="33" t="s">
        <v>943</v>
      </c>
      <c r="C265" s="33" t="s">
        <v>942</v>
      </c>
    </row>
    <row r="266" spans="1:3" x14ac:dyDescent="0.2">
      <c r="A266" s="33" t="s">
        <v>1382</v>
      </c>
      <c r="B266" s="33" t="s">
        <v>1028</v>
      </c>
      <c r="C266" s="33" t="s">
        <v>944</v>
      </c>
    </row>
    <row r="267" spans="1:3" x14ac:dyDescent="0.2">
      <c r="A267" s="33" t="s">
        <v>1383</v>
      </c>
      <c r="B267" s="33" t="s">
        <v>845</v>
      </c>
      <c r="C267" s="33" t="s">
        <v>944</v>
      </c>
    </row>
    <row r="268" spans="1:3" x14ac:dyDescent="0.2">
      <c r="A268" s="33" t="s">
        <v>1384</v>
      </c>
      <c r="B268" s="33" t="s">
        <v>818</v>
      </c>
      <c r="C268" s="33" t="s">
        <v>944</v>
      </c>
    </row>
    <row r="269" spans="1:3" x14ac:dyDescent="0.2">
      <c r="A269" s="33" t="s">
        <v>1385</v>
      </c>
      <c r="B269" s="33" t="s">
        <v>855</v>
      </c>
      <c r="C269" s="33" t="s">
        <v>945</v>
      </c>
    </row>
    <row r="270" spans="1:3" x14ac:dyDescent="0.2">
      <c r="A270" s="33" t="s">
        <v>1386</v>
      </c>
      <c r="B270" s="33" t="s">
        <v>853</v>
      </c>
      <c r="C270" s="33" t="s">
        <v>945</v>
      </c>
    </row>
    <row r="271" spans="1:3" x14ac:dyDescent="0.2">
      <c r="A271" s="33" t="s">
        <v>1387</v>
      </c>
      <c r="B271" s="33" t="s">
        <v>839</v>
      </c>
      <c r="C271" s="33" t="s">
        <v>945</v>
      </c>
    </row>
    <row r="272" spans="1:3" x14ac:dyDescent="0.2">
      <c r="A272" s="33" t="s">
        <v>1388</v>
      </c>
      <c r="B272" s="33" t="s">
        <v>900</v>
      </c>
      <c r="C272" s="33" t="s">
        <v>945</v>
      </c>
    </row>
    <row r="273" spans="1:3" x14ac:dyDescent="0.2">
      <c r="A273" s="33" t="s">
        <v>1389</v>
      </c>
      <c r="B273" s="33" t="s">
        <v>890</v>
      </c>
      <c r="C273" s="33" t="s">
        <v>939</v>
      </c>
    </row>
    <row r="274" spans="1:3" x14ac:dyDescent="0.2">
      <c r="A274" s="33" t="s">
        <v>1390</v>
      </c>
      <c r="B274" s="33" t="s">
        <v>1391</v>
      </c>
      <c r="C274" s="33" t="s">
        <v>828</v>
      </c>
    </row>
    <row r="275" spans="1:3" x14ac:dyDescent="0.2">
      <c r="A275" s="33" t="s">
        <v>1392</v>
      </c>
      <c r="B275" s="33" t="s">
        <v>1393</v>
      </c>
      <c r="C275" s="33" t="s">
        <v>882</v>
      </c>
    </row>
    <row r="276" spans="1:3" x14ac:dyDescent="0.2">
      <c r="A276" s="33" t="s">
        <v>1394</v>
      </c>
      <c r="B276" s="33" t="s">
        <v>1395</v>
      </c>
      <c r="C276" s="33" t="s">
        <v>884</v>
      </c>
    </row>
    <row r="277" spans="1:3" x14ac:dyDescent="0.2">
      <c r="A277" s="33" t="s">
        <v>1396</v>
      </c>
      <c r="B277" s="33" t="s">
        <v>1397</v>
      </c>
      <c r="C277" s="33" t="s">
        <v>919</v>
      </c>
    </row>
    <row r="278" spans="1:3" x14ac:dyDescent="0.2">
      <c r="A278" s="33" t="s">
        <v>1398</v>
      </c>
      <c r="B278" s="33" t="s">
        <v>980</v>
      </c>
      <c r="C278" s="33" t="s">
        <v>926</v>
      </c>
    </row>
    <row r="279" spans="1:3" x14ac:dyDescent="0.2">
      <c r="A279" s="33" t="s">
        <v>1399</v>
      </c>
      <c r="B279" s="33" t="s">
        <v>1400</v>
      </c>
      <c r="C279" s="33" t="s">
        <v>921</v>
      </c>
    </row>
    <row r="280" spans="1:3" x14ac:dyDescent="0.2">
      <c r="A280" s="33" t="s">
        <v>1401</v>
      </c>
      <c r="B280" s="33" t="s">
        <v>1402</v>
      </c>
      <c r="C280" s="33" t="s">
        <v>905</v>
      </c>
    </row>
    <row r="281" spans="1:3" x14ac:dyDescent="0.2">
      <c r="A281" s="33" t="s">
        <v>1403</v>
      </c>
      <c r="B281" s="33" t="s">
        <v>1404</v>
      </c>
      <c r="C281" s="33" t="s">
        <v>917</v>
      </c>
    </row>
    <row r="282" spans="1:3" x14ac:dyDescent="0.2">
      <c r="A282" s="33" t="s">
        <v>1405</v>
      </c>
      <c r="B282" s="33" t="s">
        <v>1135</v>
      </c>
      <c r="C282" s="33" t="s">
        <v>914</v>
      </c>
    </row>
    <row r="283" spans="1:3" x14ac:dyDescent="0.2">
      <c r="A283" s="33" t="s">
        <v>1406</v>
      </c>
      <c r="B283" s="33" t="s">
        <v>1407</v>
      </c>
      <c r="C283" s="33" t="s">
        <v>915</v>
      </c>
    </row>
    <row r="284" spans="1:3" x14ac:dyDescent="0.2">
      <c r="A284" s="33" t="s">
        <v>1408</v>
      </c>
      <c r="B284" s="33" t="s">
        <v>1409</v>
      </c>
      <c r="C284" s="33" t="s">
        <v>899</v>
      </c>
    </row>
  </sheetData>
  <autoFilter ref="E2:K249"/>
  <mergeCells count="3">
    <mergeCell ref="A1:C1"/>
    <mergeCell ref="E1:G1"/>
    <mergeCell ref="I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AdminBoundaries</vt:lpstr>
      <vt:lpstr>DB</vt:lpstr>
      <vt:lpstr>Wings</vt:lpstr>
      <vt:lpstr>Circle</vt:lpstr>
      <vt:lpstr>Division</vt:lpstr>
      <vt:lpstr>SubDiv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Gujarat_District_Taluk Details.xlsx</dc:title>
  <dc:creator>pramc</dc:creator>
  <cp:lastModifiedBy>Madhuri Mendu</cp:lastModifiedBy>
  <dcterms:created xsi:type="dcterms:W3CDTF">2025-02-03T13:40:18Z</dcterms:created>
  <dcterms:modified xsi:type="dcterms:W3CDTF">2025-02-06T06:15:01Z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2025-01-29T00:00:00Z</vt:filetime>
  </property>
  <property fmtid="{D5CDD505-2E9C-101B-9397-08002B2CF9AE}" pid="3" name="Creator">
    <vt:lpwstr>PDF24 Creator</vt:lpwstr>
  </property>
  <property fmtid="{D5CDD505-2E9C-101B-9397-08002B2CF9AE}" pid="4" name="LastSaved">
    <vt:filetime>2025-02-03T00:00:00Z</vt:filetime>
  </property>
  <property fmtid="{D5CDD505-2E9C-101B-9397-08002B2CF9AE}" pid="5" name="Producer">
    <vt:lpwstr>GPL Ghostscript 9.56.1</vt:lpwstr>
  </property>
</Properties>
</file>